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Y:\LICITAÇÕES\LICITAÇÕES 2024\PREGÕES\Apoio Administrativo - 13075.005740-2024-96\Rascunhos\"/>
    </mc:Choice>
  </mc:AlternateContent>
  <xr:revisionPtr revIDLastSave="0" documentId="13_ncr:1_{3726DEB3-7CAD-400F-A66B-D66A158E407D}" xr6:coauthVersionLast="47" xr6:coauthVersionMax="47" xr10:uidLastSave="{00000000-0000-0000-0000-000000000000}"/>
  <bookViews>
    <workbookView xWindow="31470" yWindow="2175" windowWidth="18375" windowHeight="13275" tabRatio="500" xr2:uid="{00000000-000D-0000-FFFF-FFFF00000000}"/>
  </bookViews>
  <sheets>
    <sheet name="Resumo" sheetId="1" r:id="rId1"/>
    <sheet name=" Uniformes Recepcionistas" sheetId="2" r:id="rId2"/>
    <sheet name="Recepcionista Fortaleza" sheetId="3" r:id="rId3"/>
    <sheet name="Recepcionista Pecém" sheetId="25" r:id="rId4"/>
    <sheet name="Recepcionista Caucaia" sheetId="24" r:id="rId5"/>
    <sheet name="Recepcionista Crateús" sheetId="4" r:id="rId6"/>
    <sheet name="Recepcionista" sheetId="5" state="hidden" r:id="rId7"/>
    <sheet name="Recepcionista_3030" sheetId="6" state="hidden" r:id="rId8"/>
    <sheet name="Motorista_B" sheetId="7" state="hidden" r:id="rId9"/>
    <sheet name="Motorista_C" sheetId="8" state="hidden" r:id="rId10"/>
    <sheet name="Recepcionista Itapipoca" sheetId="9" r:id="rId11"/>
    <sheet name="Recepcionista Maranguape" sheetId="10" r:id="rId12"/>
    <sheet name="Recepcionista Quixadá" sheetId="11" r:id="rId13"/>
    <sheet name="Recepcionista Camocim" sheetId="12" r:id="rId14"/>
    <sheet name="Recepcionista Ipu" sheetId="13" r:id="rId15"/>
    <sheet name="Recepcionista Russas" sheetId="14" r:id="rId16"/>
    <sheet name="Recepcionista Juazeiro" sheetId="15" r:id="rId17"/>
    <sheet name="Recepcionista Sobral" sheetId="16" r:id="rId18"/>
    <sheet name="Copeira" sheetId="19" state="hidden" r:id="rId19"/>
    <sheet name="Carregador_44h" sheetId="20" state="hidden" r:id="rId20"/>
    <sheet name="Carregafor_44_3030" sheetId="21" state="hidden" r:id="rId21"/>
    <sheet name="Carregador_12x36_diurno" sheetId="22" state="hidden" r:id="rId22"/>
    <sheet name="Carregador_12x36_noturno" sheetId="23" state="hidden" r:id="rId23"/>
  </sheets>
  <definedNames>
    <definedName name="_xlnm.Print_Area" localSheetId="1">' Uniformes Recepcionistas'!$A$1:$E$14</definedName>
    <definedName name="_xlnm.Print_Area" localSheetId="13">'Recepcionista Camocim'!$A$1:$I$171</definedName>
    <definedName name="_xlnm.Print_Area" localSheetId="4">'Recepcionista Caucaia'!$A$1:$I$171</definedName>
    <definedName name="_xlnm.Print_Area" localSheetId="5">'Recepcionista Crateús'!$A$1:$I$171</definedName>
    <definedName name="_xlnm.Print_Area" localSheetId="2">'Recepcionista Fortaleza'!$A$1:$I$171</definedName>
    <definedName name="_xlnm.Print_Area" localSheetId="14">'Recepcionista Ipu'!$A$1:$I$171</definedName>
    <definedName name="_xlnm.Print_Area" localSheetId="10">'Recepcionista Itapipoca'!$A$1:$I$171</definedName>
    <definedName name="_xlnm.Print_Area" localSheetId="16">'Recepcionista Juazeiro'!$A$1:$I$171</definedName>
    <definedName name="_xlnm.Print_Area" localSheetId="11">'Recepcionista Maranguape'!$A$1:$I$171</definedName>
    <definedName name="_xlnm.Print_Area" localSheetId="3">'Recepcionista Pecém'!$A$1:$I$171</definedName>
    <definedName name="_xlnm.Print_Area" localSheetId="12">'Recepcionista Quixadá'!$A$1:$I$171</definedName>
    <definedName name="_xlnm.Print_Area" localSheetId="15">'Recepcionista Russas'!$A$1:$I$171</definedName>
    <definedName name="_xlnm.Print_Area" localSheetId="17">'Recepcionista Sobral'!$A$1:$I$171</definedName>
    <definedName name="_xlnm.Print_Area" localSheetId="0">Resumo!$A$1:$H$20</definedName>
    <definedName name="Print_Area" localSheetId="21">"carreg_12x36_diu_(fort).[.$A$2]:carreg_12x36_diu_(fort).[.$I$180]"</definedName>
    <definedName name="Print_Area" localSheetId="19">"carreg_44h_(fort).[.$A$1]:carreg_44h_(fort).[.$J$158]"</definedName>
    <definedName name="Print_Area" localSheetId="8">"mot_cat_b_(fort).[.$A$2]:mot_cat_b_(fort).[.$J$169]"</definedName>
    <definedName name="Print_Area" localSheetId="6">"recep_(fort).[.$A$1]:recep_(fort).[.$J$163]"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H9" i="1" l="1"/>
  <c r="G9" i="1"/>
  <c r="F9" i="1"/>
  <c r="E9" i="1"/>
  <c r="D9" i="1"/>
  <c r="G168" i="25"/>
  <c r="I162" i="25"/>
  <c r="H145" i="25"/>
  <c r="I116" i="25"/>
  <c r="H87" i="25"/>
  <c r="I72" i="25"/>
  <c r="I71" i="25"/>
  <c r="I70" i="25"/>
  <c r="I69" i="25"/>
  <c r="I65" i="25"/>
  <c r="H48" i="25"/>
  <c r="H54" i="25" s="1"/>
  <c r="I31" i="25"/>
  <c r="I29" i="25"/>
  <c r="I60" i="25" s="1"/>
  <c r="I73" i="25" s="1"/>
  <c r="I81" i="25" s="1"/>
  <c r="D10" i="1"/>
  <c r="G168" i="24"/>
  <c r="I162" i="24"/>
  <c r="H145" i="24"/>
  <c r="I116" i="24"/>
  <c r="H87" i="24"/>
  <c r="I72" i="24"/>
  <c r="I71" i="24"/>
  <c r="I70" i="24"/>
  <c r="I69" i="24"/>
  <c r="I65" i="24"/>
  <c r="H48" i="24"/>
  <c r="H54" i="24" s="1"/>
  <c r="I29" i="24"/>
  <c r="I31" i="24" s="1"/>
  <c r="H100" i="25" l="1"/>
  <c r="H90" i="25"/>
  <c r="I38" i="25"/>
  <c r="I154" i="25"/>
  <c r="I91" i="25"/>
  <c r="H91" i="25" s="1"/>
  <c r="I99" i="25"/>
  <c r="I88" i="25"/>
  <c r="B96" i="25"/>
  <c r="I39" i="25"/>
  <c r="B96" i="24"/>
  <c r="I88" i="24"/>
  <c r="I154" i="24"/>
  <c r="I91" i="24"/>
  <c r="H91" i="24" s="1"/>
  <c r="I99" i="24"/>
  <c r="I39" i="24"/>
  <c r="I38" i="24"/>
  <c r="I40" i="24" s="1"/>
  <c r="I79" i="24" s="1"/>
  <c r="H100" i="24"/>
  <c r="H90" i="24"/>
  <c r="I60" i="24"/>
  <c r="I73" i="24" s="1"/>
  <c r="I81" i="24" s="1"/>
  <c r="I100" i="25" l="1"/>
  <c r="I40" i="25"/>
  <c r="I48" i="24"/>
  <c r="I50" i="24"/>
  <c r="I100" i="24"/>
  <c r="I51" i="24"/>
  <c r="I46" i="24"/>
  <c r="I49" i="24"/>
  <c r="I89" i="24"/>
  <c r="I52" i="24"/>
  <c r="I47" i="24"/>
  <c r="I53" i="24"/>
  <c r="I86" i="24"/>
  <c r="I79" i="25" l="1"/>
  <c r="I53" i="25"/>
  <c r="I46" i="25"/>
  <c r="I50" i="25"/>
  <c r="I86" i="25"/>
  <c r="I47" i="25"/>
  <c r="I49" i="25"/>
  <c r="I89" i="25"/>
  <c r="I52" i="25"/>
  <c r="I51" i="25"/>
  <c r="I48" i="25"/>
  <c r="I92" i="24"/>
  <c r="I87" i="24"/>
  <c r="H86" i="24"/>
  <c r="I54" i="24"/>
  <c r="I80" i="24" s="1"/>
  <c r="I82" i="24" s="1"/>
  <c r="I90" i="24"/>
  <c r="H89" i="24"/>
  <c r="I92" i="25" l="1"/>
  <c r="I87" i="25"/>
  <c r="H86" i="25"/>
  <c r="I54" i="25"/>
  <c r="I80" i="25" s="1"/>
  <c r="I82" i="25"/>
  <c r="H89" i="25"/>
  <c r="I90" i="25"/>
  <c r="I156" i="24"/>
  <c r="H96" i="24"/>
  <c r="I155" i="24"/>
  <c r="E96" i="24"/>
  <c r="I156" i="25" l="1"/>
  <c r="H96" i="25"/>
  <c r="E96" i="25"/>
  <c r="I96" i="25" s="1"/>
  <c r="I155" i="25"/>
  <c r="I96" i="24"/>
  <c r="I103" i="25" l="1"/>
  <c r="I102" i="25"/>
  <c r="I101" i="25"/>
  <c r="I105" i="25"/>
  <c r="I104" i="25"/>
  <c r="I102" i="24"/>
  <c r="I101" i="24"/>
  <c r="I103" i="24"/>
  <c r="I105" i="24"/>
  <c r="I104" i="24"/>
  <c r="I106" i="25" l="1"/>
  <c r="I115" i="25" s="1"/>
  <c r="I117" i="25" s="1"/>
  <c r="I106" i="24"/>
  <c r="I115" i="24" s="1"/>
  <c r="I117" i="24" s="1"/>
  <c r="I157" i="25" l="1"/>
  <c r="I157" i="24"/>
  <c r="I71" i="3" l="1"/>
  <c r="I72" i="16"/>
  <c r="I71" i="16"/>
  <c r="I70" i="16"/>
  <c r="I69" i="16"/>
  <c r="I72" i="15"/>
  <c r="I71" i="15"/>
  <c r="I70" i="15"/>
  <c r="I69" i="15"/>
  <c r="I72" i="14"/>
  <c r="I71" i="14"/>
  <c r="I70" i="14"/>
  <c r="I69" i="14"/>
  <c r="I72" i="13"/>
  <c r="I71" i="13"/>
  <c r="I70" i="13"/>
  <c r="I69" i="13"/>
  <c r="I72" i="12"/>
  <c r="I71" i="12"/>
  <c r="I70" i="12"/>
  <c r="I69" i="12"/>
  <c r="I72" i="11"/>
  <c r="I71" i="11"/>
  <c r="I70" i="11"/>
  <c r="I69" i="11"/>
  <c r="I72" i="10"/>
  <c r="I71" i="10"/>
  <c r="I70" i="10"/>
  <c r="I69" i="10"/>
  <c r="I72" i="9"/>
  <c r="I71" i="9"/>
  <c r="I70" i="9"/>
  <c r="I69" i="9"/>
  <c r="I72" i="4"/>
  <c r="I71" i="4"/>
  <c r="I70" i="4"/>
  <c r="I69" i="4"/>
  <c r="I69" i="3"/>
  <c r="I72" i="3"/>
  <c r="H165" i="23"/>
  <c r="G165" i="23"/>
  <c r="H144" i="23"/>
  <c r="H131" i="23"/>
  <c r="I111" i="23"/>
  <c r="I112" i="23" s="1"/>
  <c r="I117" i="23" s="1"/>
  <c r="I72" i="23"/>
  <c r="I67" i="23"/>
  <c r="I62" i="23"/>
  <c r="I74" i="23" s="1"/>
  <c r="I80" i="23" s="1"/>
  <c r="H58" i="23"/>
  <c r="H52" i="23"/>
  <c r="I32" i="23"/>
  <c r="H26" i="23"/>
  <c r="H25" i="23"/>
  <c r="I36" i="23" s="1"/>
  <c r="I37" i="23" s="1"/>
  <c r="H164" i="22"/>
  <c r="G164" i="22"/>
  <c r="H143" i="22"/>
  <c r="H130" i="22"/>
  <c r="I110" i="22"/>
  <c r="I111" i="22" s="1"/>
  <c r="I116" i="22" s="1"/>
  <c r="I100" i="22"/>
  <c r="I96" i="22"/>
  <c r="I88" i="22"/>
  <c r="I86" i="22"/>
  <c r="I87" i="22" s="1"/>
  <c r="I71" i="22"/>
  <c r="I66" i="22"/>
  <c r="I61" i="22"/>
  <c r="I73" i="22" s="1"/>
  <c r="I79" i="22" s="1"/>
  <c r="H57" i="22"/>
  <c r="H51" i="22"/>
  <c r="I44" i="22"/>
  <c r="I43" i="22"/>
  <c r="I36" i="22"/>
  <c r="I38" i="22" s="1"/>
  <c r="I35" i="22"/>
  <c r="I33" i="22"/>
  <c r="I31" i="22"/>
  <c r="H26" i="22"/>
  <c r="H25" i="22"/>
  <c r="J144" i="21"/>
  <c r="I133" i="21"/>
  <c r="I120" i="21"/>
  <c r="J113" i="21"/>
  <c r="J99" i="21"/>
  <c r="J104" i="21" s="1"/>
  <c r="J54" i="21"/>
  <c r="J50" i="21"/>
  <c r="J61" i="21" s="1"/>
  <c r="J67" i="21" s="1"/>
  <c r="I46" i="21"/>
  <c r="J98" i="21" s="1"/>
  <c r="I40" i="21"/>
  <c r="J23" i="21"/>
  <c r="J25" i="21" s="1"/>
  <c r="J144" i="20"/>
  <c r="J140" i="20"/>
  <c r="I133" i="20"/>
  <c r="I120" i="20"/>
  <c r="J113" i="20"/>
  <c r="J89" i="20"/>
  <c r="J88" i="20"/>
  <c r="J85" i="20"/>
  <c r="J81" i="20"/>
  <c r="J87" i="20" s="1"/>
  <c r="J77" i="20"/>
  <c r="J75" i="20"/>
  <c r="J76" i="20" s="1"/>
  <c r="J74" i="20"/>
  <c r="J72" i="20"/>
  <c r="J73" i="20" s="1"/>
  <c r="J61" i="20"/>
  <c r="J67" i="20" s="1"/>
  <c r="J54" i="20"/>
  <c r="J50" i="20"/>
  <c r="I46" i="20"/>
  <c r="J98" i="20" s="1"/>
  <c r="J99" i="20" s="1"/>
  <c r="J104" i="20" s="1"/>
  <c r="J45" i="20"/>
  <c r="J44" i="20"/>
  <c r="J43" i="20"/>
  <c r="J42" i="20"/>
  <c r="J41" i="20"/>
  <c r="J40" i="20"/>
  <c r="I40" i="20"/>
  <c r="J39" i="20"/>
  <c r="J46" i="20" s="1"/>
  <c r="J66" i="20" s="1"/>
  <c r="J38" i="20"/>
  <c r="J32" i="20"/>
  <c r="J33" i="20" s="1"/>
  <c r="J34" i="20" s="1"/>
  <c r="J65" i="20" s="1"/>
  <c r="J68" i="20" s="1"/>
  <c r="J31" i="20"/>
  <c r="J30" i="20"/>
  <c r="J25" i="20"/>
  <c r="J23" i="20"/>
  <c r="J141" i="19"/>
  <c r="I134" i="19"/>
  <c r="I121" i="19"/>
  <c r="J99" i="19"/>
  <c r="J100" i="19" s="1"/>
  <c r="J105" i="19" s="1"/>
  <c r="J89" i="19"/>
  <c r="J88" i="19"/>
  <c r="J85" i="19"/>
  <c r="J81" i="19" s="1"/>
  <c r="J77" i="19"/>
  <c r="J75" i="19"/>
  <c r="J76" i="19" s="1"/>
  <c r="J74" i="19"/>
  <c r="J61" i="19"/>
  <c r="J67" i="19" s="1"/>
  <c r="J54" i="19"/>
  <c r="J50" i="19"/>
  <c r="I46" i="19"/>
  <c r="J45" i="19"/>
  <c r="J44" i="19"/>
  <c r="J43" i="19"/>
  <c r="J42" i="19"/>
  <c r="J41" i="19"/>
  <c r="J40" i="19"/>
  <c r="I40" i="19"/>
  <c r="J39" i="19"/>
  <c r="J38" i="19"/>
  <c r="J46" i="19" s="1"/>
  <c r="J66" i="19" s="1"/>
  <c r="J32" i="19"/>
  <c r="J31" i="19"/>
  <c r="J30" i="19"/>
  <c r="J72" i="19" s="1"/>
  <c r="J25" i="19"/>
  <c r="J23" i="19"/>
  <c r="G168" i="16"/>
  <c r="I162" i="16"/>
  <c r="H145" i="16"/>
  <c r="I116" i="16"/>
  <c r="H87" i="16"/>
  <c r="I65" i="16"/>
  <c r="H48" i="16"/>
  <c r="H54" i="16" s="1"/>
  <c r="I29" i="16"/>
  <c r="I60" i="16" s="1"/>
  <c r="G168" i="15"/>
  <c r="I162" i="15"/>
  <c r="D18" i="1" s="1"/>
  <c r="H145" i="15"/>
  <c r="I116" i="15"/>
  <c r="H90" i="15"/>
  <c r="H87" i="15"/>
  <c r="I65" i="15"/>
  <c r="H48" i="15"/>
  <c r="H54" i="15" s="1"/>
  <c r="H100" i="15" s="1"/>
  <c r="I29" i="15"/>
  <c r="I60" i="15" s="1"/>
  <c r="G168" i="14"/>
  <c r="I162" i="14"/>
  <c r="H145" i="14"/>
  <c r="I116" i="14"/>
  <c r="H87" i="14"/>
  <c r="I65" i="14"/>
  <c r="H48" i="14"/>
  <c r="H54" i="14" s="1"/>
  <c r="H90" i="14" s="1"/>
  <c r="I31" i="14"/>
  <c r="I154" i="14" s="1"/>
  <c r="I29" i="14"/>
  <c r="G168" i="13"/>
  <c r="I162" i="13"/>
  <c r="D16" i="1" s="1"/>
  <c r="H145" i="13"/>
  <c r="I116" i="13"/>
  <c r="H100" i="13"/>
  <c r="H87" i="13"/>
  <c r="I65" i="13"/>
  <c r="H54" i="13"/>
  <c r="H90" i="13" s="1"/>
  <c r="H48" i="13"/>
  <c r="I29" i="13"/>
  <c r="G168" i="12"/>
  <c r="I162" i="12"/>
  <c r="H145" i="12"/>
  <c r="I116" i="12"/>
  <c r="H100" i="12"/>
  <c r="H87" i="12"/>
  <c r="I65" i="12"/>
  <c r="H54" i="12"/>
  <c r="H90" i="12" s="1"/>
  <c r="H48" i="12"/>
  <c r="I29" i="12"/>
  <c r="G168" i="11"/>
  <c r="I162" i="11"/>
  <c r="D14" i="1" s="1"/>
  <c r="H145" i="11"/>
  <c r="I116" i="11"/>
  <c r="H87" i="11"/>
  <c r="I65" i="11"/>
  <c r="H48" i="11"/>
  <c r="H54" i="11" s="1"/>
  <c r="I29" i="11"/>
  <c r="I31" i="11" s="1"/>
  <c r="G168" i="10"/>
  <c r="I162" i="10"/>
  <c r="D13" i="1" s="1"/>
  <c r="H145" i="10"/>
  <c r="I116" i="10"/>
  <c r="H87" i="10"/>
  <c r="I65" i="10"/>
  <c r="H48" i="10"/>
  <c r="H54" i="10" s="1"/>
  <c r="I29" i="10"/>
  <c r="I60" i="10" s="1"/>
  <c r="G168" i="9"/>
  <c r="I162" i="9"/>
  <c r="H145" i="9"/>
  <c r="I116" i="9"/>
  <c r="H90" i="9"/>
  <c r="H87" i="9"/>
  <c r="I65" i="9"/>
  <c r="H54" i="9"/>
  <c r="H100" i="9" s="1"/>
  <c r="H48" i="9"/>
  <c r="I29" i="9"/>
  <c r="I138" i="8"/>
  <c r="J53" i="8"/>
  <c r="I45" i="8"/>
  <c r="I39" i="8"/>
  <c r="J22" i="8"/>
  <c r="I130" i="7"/>
  <c r="I129" i="7"/>
  <c r="I138" i="7" s="1"/>
  <c r="I123" i="7"/>
  <c r="I125" i="7" s="1"/>
  <c r="J84" i="7"/>
  <c r="J57" i="7"/>
  <c r="J53" i="7"/>
  <c r="J49" i="7"/>
  <c r="J60" i="7" s="1"/>
  <c r="J66" i="7" s="1"/>
  <c r="J42" i="7"/>
  <c r="J40" i="7"/>
  <c r="J39" i="7"/>
  <c r="I39" i="7"/>
  <c r="I45" i="7" s="1"/>
  <c r="H39" i="7"/>
  <c r="F39" i="7"/>
  <c r="J37" i="7"/>
  <c r="J30" i="7"/>
  <c r="J24" i="7"/>
  <c r="J147" i="7" s="1"/>
  <c r="J22" i="7"/>
  <c r="I134" i="6"/>
  <c r="I121" i="6"/>
  <c r="J85" i="6"/>
  <c r="J54" i="6"/>
  <c r="I40" i="6"/>
  <c r="I46" i="6" s="1"/>
  <c r="J25" i="6"/>
  <c r="J23" i="6"/>
  <c r="J50" i="6" s="1"/>
  <c r="J61" i="6" s="1"/>
  <c r="J67" i="6" s="1"/>
  <c r="I134" i="5"/>
  <c r="I121" i="5"/>
  <c r="J54" i="5"/>
  <c r="I40" i="5"/>
  <c r="I46" i="5" s="1"/>
  <c r="J39" i="5"/>
  <c r="J25" i="5"/>
  <c r="J44" i="5" s="1"/>
  <c r="J23" i="5"/>
  <c r="J50" i="5" s="1"/>
  <c r="J61" i="5" s="1"/>
  <c r="J67" i="5" s="1"/>
  <c r="G168" i="4"/>
  <c r="I162" i="4"/>
  <c r="H145" i="4"/>
  <c r="I116" i="4"/>
  <c r="H87" i="4"/>
  <c r="I65" i="4"/>
  <c r="H48" i="4"/>
  <c r="H54" i="4" s="1"/>
  <c r="I29" i="4"/>
  <c r="I60" i="4" s="1"/>
  <c r="G168" i="3"/>
  <c r="I162" i="3"/>
  <c r="D8" i="1" s="1"/>
  <c r="H145" i="3"/>
  <c r="I116" i="3"/>
  <c r="H87" i="3"/>
  <c r="I70" i="3"/>
  <c r="I65" i="3"/>
  <c r="H48" i="3"/>
  <c r="H54" i="3" s="1"/>
  <c r="I29" i="3"/>
  <c r="E12" i="2"/>
  <c r="E10" i="2"/>
  <c r="E8" i="2"/>
  <c r="E6" i="2"/>
  <c r="E4" i="2"/>
  <c r="D19" i="1"/>
  <c r="D17" i="1"/>
  <c r="D15" i="1"/>
  <c r="D12" i="1"/>
  <c r="D11" i="1"/>
  <c r="E13" i="2" l="1"/>
  <c r="E14" i="2" s="1"/>
  <c r="I121" i="24" s="1"/>
  <c r="I125" i="24" s="1"/>
  <c r="I31" i="16"/>
  <c r="I88" i="16" s="1"/>
  <c r="I31" i="15"/>
  <c r="I39" i="15" s="1"/>
  <c r="I73" i="15"/>
  <c r="I81" i="15" s="1"/>
  <c r="I39" i="14"/>
  <c r="I31" i="10"/>
  <c r="I73" i="10"/>
  <c r="I81" i="10" s="1"/>
  <c r="I31" i="9"/>
  <c r="I31" i="4"/>
  <c r="B96" i="4" s="1"/>
  <c r="I31" i="3"/>
  <c r="I91" i="3" s="1"/>
  <c r="H91" i="3" s="1"/>
  <c r="H90" i="4"/>
  <c r="H100" i="4"/>
  <c r="H90" i="3"/>
  <c r="H100" i="3"/>
  <c r="J99" i="7"/>
  <c r="J100" i="7" s="1"/>
  <c r="J107" i="7" s="1"/>
  <c r="J80" i="7"/>
  <c r="J49" i="8"/>
  <c r="J60" i="8" s="1"/>
  <c r="J66" i="8" s="1"/>
  <c r="J24" i="8"/>
  <c r="I73" i="4"/>
  <c r="I81" i="4" s="1"/>
  <c r="J99" i="5"/>
  <c r="J100" i="5" s="1"/>
  <c r="J105" i="5" s="1"/>
  <c r="I91" i="11"/>
  <c r="H91" i="11" s="1"/>
  <c r="I154" i="11"/>
  <c r="I99" i="11"/>
  <c r="I39" i="11"/>
  <c r="I38" i="11"/>
  <c r="B96" i="11"/>
  <c r="I88" i="11"/>
  <c r="J40" i="5"/>
  <c r="J141" i="20"/>
  <c r="J30" i="5"/>
  <c r="J32" i="5" s="1"/>
  <c r="J41" i="5"/>
  <c r="J99" i="8"/>
  <c r="J100" i="8" s="1"/>
  <c r="J107" i="8" s="1"/>
  <c r="J31" i="5"/>
  <c r="I154" i="10"/>
  <c r="J77" i="5"/>
  <c r="J141" i="5"/>
  <c r="J89" i="5"/>
  <c r="J43" i="5"/>
  <c r="J75" i="5"/>
  <c r="J76" i="5" s="1"/>
  <c r="J42" i="5"/>
  <c r="J74" i="5"/>
  <c r="J85" i="5"/>
  <c r="J72" i="5"/>
  <c r="H100" i="11"/>
  <c r="H90" i="11"/>
  <c r="I60" i="3"/>
  <c r="I73" i="3" s="1"/>
  <c r="I81" i="3" s="1"/>
  <c r="J45" i="5"/>
  <c r="J39" i="6"/>
  <c r="J45" i="6"/>
  <c r="J38" i="6"/>
  <c r="J46" i="6" s="1"/>
  <c r="J66" i="6" s="1"/>
  <c r="J77" i="6"/>
  <c r="J44" i="6"/>
  <c r="J141" i="6"/>
  <c r="J89" i="6"/>
  <c r="J43" i="6"/>
  <c r="J75" i="6"/>
  <c r="J42" i="6"/>
  <c r="J74" i="6"/>
  <c r="J41" i="6"/>
  <c r="J31" i="6"/>
  <c r="J40" i="6"/>
  <c r="J30" i="6"/>
  <c r="H100" i="10"/>
  <c r="H90" i="10"/>
  <c r="J76" i="6"/>
  <c r="J99" i="6"/>
  <c r="J100" i="6" s="1"/>
  <c r="J105" i="6" s="1"/>
  <c r="J85" i="21"/>
  <c r="J39" i="21"/>
  <c r="J45" i="21"/>
  <c r="J38" i="21"/>
  <c r="J77" i="21"/>
  <c r="J44" i="21"/>
  <c r="J43" i="21"/>
  <c r="J75" i="21"/>
  <c r="J42" i="21"/>
  <c r="J140" i="21"/>
  <c r="J74" i="21"/>
  <c r="J41" i="21"/>
  <c r="J31" i="21"/>
  <c r="J40" i="21"/>
  <c r="J30" i="21"/>
  <c r="J32" i="21" s="1"/>
  <c r="J38" i="5"/>
  <c r="J46" i="5" s="1"/>
  <c r="J66" i="5" s="1"/>
  <c r="I60" i="11"/>
  <c r="I73" i="11" s="1"/>
  <c r="I81" i="11" s="1"/>
  <c r="H100" i="14"/>
  <c r="J34" i="19"/>
  <c r="J65" i="19" s="1"/>
  <c r="J68" i="19" s="1"/>
  <c r="J33" i="19"/>
  <c r="J41" i="7"/>
  <c r="J73" i="7"/>
  <c r="J87" i="19"/>
  <c r="J86" i="19"/>
  <c r="J90" i="19"/>
  <c r="J74" i="7"/>
  <c r="J75" i="7" s="1"/>
  <c r="I60" i="12"/>
  <c r="I73" i="12" s="1"/>
  <c r="I81" i="12" s="1"/>
  <c r="H100" i="16"/>
  <c r="H90" i="16"/>
  <c r="J38" i="7"/>
  <c r="J43" i="7"/>
  <c r="J45" i="7" s="1"/>
  <c r="J65" i="7" s="1"/>
  <c r="J88" i="7"/>
  <c r="I31" i="12"/>
  <c r="J44" i="7"/>
  <c r="J76" i="7"/>
  <c r="I60" i="9"/>
  <c r="I73" i="9" s="1"/>
  <c r="I81" i="9" s="1"/>
  <c r="I60" i="13"/>
  <c r="I73" i="13" s="1"/>
  <c r="I81" i="13" s="1"/>
  <c r="I150" i="22"/>
  <c r="J29" i="7"/>
  <c r="I31" i="13"/>
  <c r="I84" i="22"/>
  <c r="I92" i="22"/>
  <c r="I45" i="22"/>
  <c r="J73" i="19"/>
  <c r="J78" i="19"/>
  <c r="J143" i="19" s="1"/>
  <c r="I91" i="14"/>
  <c r="H91" i="14" s="1"/>
  <c r="I73" i="16"/>
  <c r="I81" i="16" s="1"/>
  <c r="J78" i="20"/>
  <c r="J142" i="20" s="1"/>
  <c r="J91" i="20"/>
  <c r="H27" i="23"/>
  <c r="I33" i="23" s="1"/>
  <c r="I34" i="23" s="1"/>
  <c r="I60" i="14"/>
  <c r="I73" i="14" s="1"/>
  <c r="I81" i="14" s="1"/>
  <c r="I88" i="14"/>
  <c r="B96" i="14"/>
  <c r="J33" i="21"/>
  <c r="J76" i="21"/>
  <c r="J86" i="20"/>
  <c r="J90" i="20" s="1"/>
  <c r="I38" i="14"/>
  <c r="I40" i="14" s="1"/>
  <c r="I48" i="14" s="1"/>
  <c r="I99" i="14"/>
  <c r="I121" i="4" l="1"/>
  <c r="I125" i="4" s="1"/>
  <c r="I158" i="4" s="1"/>
  <c r="I121" i="16"/>
  <c r="I125" i="16" s="1"/>
  <c r="I158" i="16" s="1"/>
  <c r="I121" i="12"/>
  <c r="I125" i="12" s="1"/>
  <c r="I158" i="12" s="1"/>
  <c r="I121" i="11"/>
  <c r="I125" i="11" s="1"/>
  <c r="I158" i="11" s="1"/>
  <c r="I121" i="9"/>
  <c r="I125" i="9" s="1"/>
  <c r="I158" i="9" s="1"/>
  <c r="I121" i="10"/>
  <c r="I125" i="10" s="1"/>
  <c r="I158" i="10" s="1"/>
  <c r="I121" i="13"/>
  <c r="I125" i="13" s="1"/>
  <c r="I158" i="13" s="1"/>
  <c r="I121" i="14"/>
  <c r="I125" i="14" s="1"/>
  <c r="I158" i="14" s="1"/>
  <c r="I121" i="25"/>
  <c r="I125" i="25" s="1"/>
  <c r="I158" i="25" s="1"/>
  <c r="I159" i="25" s="1"/>
  <c r="I121" i="3"/>
  <c r="I125" i="3" s="1"/>
  <c r="I158" i="3" s="1"/>
  <c r="I121" i="15"/>
  <c r="I125" i="15" s="1"/>
  <c r="I158" i="15" s="1"/>
  <c r="I158" i="24"/>
  <c r="I159" i="24" s="1"/>
  <c r="I131" i="24"/>
  <c r="I132" i="24" s="1"/>
  <c r="I154" i="16"/>
  <c r="I91" i="16"/>
  <c r="H91" i="16" s="1"/>
  <c r="I99" i="16"/>
  <c r="I100" i="16" s="1"/>
  <c r="B96" i="16"/>
  <c r="I38" i="16"/>
  <c r="I40" i="16" s="1"/>
  <c r="I86" i="16" s="1"/>
  <c r="I87" i="16" s="1"/>
  <c r="I39" i="16"/>
  <c r="I154" i="15"/>
  <c r="B96" i="15"/>
  <c r="I52" i="15"/>
  <c r="I91" i="15"/>
  <c r="H91" i="15" s="1"/>
  <c r="I38" i="15"/>
  <c r="I40" i="15" s="1"/>
  <c r="I86" i="15" s="1"/>
  <c r="I87" i="15" s="1"/>
  <c r="I99" i="15"/>
  <c r="I100" i="15" s="1"/>
  <c r="I46" i="15"/>
  <c r="I88" i="15"/>
  <c r="I89" i="14"/>
  <c r="I90" i="14" s="1"/>
  <c r="I40" i="11"/>
  <c r="I88" i="10"/>
  <c r="I38" i="10"/>
  <c r="B96" i="10"/>
  <c r="I91" i="10"/>
  <c r="H91" i="10" s="1"/>
  <c r="I39" i="10"/>
  <c r="I99" i="10"/>
  <c r="I100" i="10" s="1"/>
  <c r="I91" i="9"/>
  <c r="H91" i="9" s="1"/>
  <c r="I39" i="9"/>
  <c r="I99" i="9"/>
  <c r="I88" i="9"/>
  <c r="I154" i="9"/>
  <c r="B96" i="9"/>
  <c r="I38" i="9"/>
  <c r="I40" i="9" s="1"/>
  <c r="I51" i="9" s="1"/>
  <c r="I38" i="4"/>
  <c r="I40" i="4" s="1"/>
  <c r="I154" i="4"/>
  <c r="I39" i="4"/>
  <c r="I88" i="4"/>
  <c r="I99" i="4"/>
  <c r="I91" i="4"/>
  <c r="H91" i="4" s="1"/>
  <c r="I99" i="3"/>
  <c r="I154" i="3"/>
  <c r="I38" i="3"/>
  <c r="I39" i="3"/>
  <c r="I88" i="3"/>
  <c r="B96" i="3"/>
  <c r="I91" i="13"/>
  <c r="H91" i="13" s="1"/>
  <c r="I99" i="13"/>
  <c r="B96" i="13"/>
  <c r="I88" i="13"/>
  <c r="I38" i="13"/>
  <c r="I154" i="13"/>
  <c r="I39" i="13"/>
  <c r="J89" i="7"/>
  <c r="J87" i="7"/>
  <c r="J86" i="7"/>
  <c r="J85" i="7"/>
  <c r="J90" i="7" s="1"/>
  <c r="I50" i="15"/>
  <c r="J92" i="20"/>
  <c r="J103" i="20" s="1"/>
  <c r="J105" i="20" s="1"/>
  <c r="J71" i="7"/>
  <c r="J31" i="7"/>
  <c r="J46" i="21"/>
  <c r="J66" i="21" s="1"/>
  <c r="I99" i="12"/>
  <c r="I39" i="12"/>
  <c r="I38" i="12"/>
  <c r="B96" i="12"/>
  <c r="I88" i="12"/>
  <c r="I91" i="12"/>
  <c r="H91" i="12" s="1"/>
  <c r="I154" i="12"/>
  <c r="I79" i="14"/>
  <c r="I53" i="14"/>
  <c r="I86" i="14"/>
  <c r="I51" i="14"/>
  <c r="I46" i="14"/>
  <c r="I52" i="22"/>
  <c r="I51" i="22"/>
  <c r="I50" i="22"/>
  <c r="I56" i="22"/>
  <c r="I49" i="22"/>
  <c r="I77" i="22"/>
  <c r="I55" i="22"/>
  <c r="I54" i="22"/>
  <c r="I53" i="22"/>
  <c r="I100" i="9"/>
  <c r="I100" i="4"/>
  <c r="I100" i="11"/>
  <c r="I100" i="14"/>
  <c r="I47" i="14"/>
  <c r="I98" i="22"/>
  <c r="I97" i="22"/>
  <c r="I101" i="22"/>
  <c r="I99" i="22"/>
  <c r="I100" i="3"/>
  <c r="J32" i="6"/>
  <c r="J72" i="6"/>
  <c r="I52" i="14"/>
  <c r="I85" i="22"/>
  <c r="I89" i="22"/>
  <c r="I152" i="22" s="1"/>
  <c r="J142" i="19"/>
  <c r="I40" i="3"/>
  <c r="J33" i="5"/>
  <c r="J34" i="5" s="1"/>
  <c r="J65" i="5" s="1"/>
  <c r="J68" i="5" s="1"/>
  <c r="I50" i="11"/>
  <c r="I46" i="11"/>
  <c r="I79" i="15"/>
  <c r="I51" i="15"/>
  <c r="I48" i="15"/>
  <c r="I49" i="14"/>
  <c r="I49" i="15"/>
  <c r="I47" i="15"/>
  <c r="I53" i="15"/>
  <c r="J91" i="19"/>
  <c r="J34" i="21"/>
  <c r="J65" i="21" s="1"/>
  <c r="J68" i="21" s="1"/>
  <c r="J72" i="21"/>
  <c r="I89" i="11"/>
  <c r="I53" i="11"/>
  <c r="J44" i="8"/>
  <c r="J37" i="8"/>
  <c r="J76" i="8"/>
  <c r="J43" i="8"/>
  <c r="J88" i="8"/>
  <c r="J42" i="8"/>
  <c r="J147" i="8"/>
  <c r="J74" i="8"/>
  <c r="J75" i="8" s="1"/>
  <c r="J41" i="8"/>
  <c r="J73" i="8"/>
  <c r="J40" i="8"/>
  <c r="J30" i="8"/>
  <c r="J39" i="8"/>
  <c r="J29" i="8"/>
  <c r="J84" i="8"/>
  <c r="J71" i="8"/>
  <c r="J38" i="8"/>
  <c r="H89" i="14"/>
  <c r="J81" i="21"/>
  <c r="J73" i="5"/>
  <c r="J78" i="5" s="1"/>
  <c r="J143" i="5" s="1"/>
  <c r="I50" i="14"/>
  <c r="I39" i="23"/>
  <c r="I97" i="23"/>
  <c r="I89" i="23"/>
  <c r="I101" i="23"/>
  <c r="I45" i="23"/>
  <c r="I85" i="23" s="1"/>
  <c r="I44" i="23"/>
  <c r="I87" i="23"/>
  <c r="I88" i="23" s="1"/>
  <c r="J81" i="5"/>
  <c r="J81" i="6"/>
  <c r="J117" i="20"/>
  <c r="J118" i="20" s="1"/>
  <c r="I48" i="11"/>
  <c r="I131" i="25" l="1"/>
  <c r="I132" i="25" s="1"/>
  <c r="I133" i="25" s="1"/>
  <c r="I134" i="25" s="1"/>
  <c r="I135" i="25" s="1"/>
  <c r="I138" i="25" s="1"/>
  <c r="I133" i="24"/>
  <c r="I134" i="24" s="1"/>
  <c r="I135" i="24" s="1"/>
  <c r="I79" i="16"/>
  <c r="H86" i="16"/>
  <c r="I46" i="16"/>
  <c r="I89" i="16"/>
  <c r="I50" i="16"/>
  <c r="I48" i="16"/>
  <c r="I47" i="16"/>
  <c r="I51" i="16"/>
  <c r="I53" i="16"/>
  <c r="I52" i="16"/>
  <c r="I49" i="16"/>
  <c r="I54" i="15"/>
  <c r="I80" i="15" s="1"/>
  <c r="I82" i="15" s="1"/>
  <c r="H86" i="15"/>
  <c r="I89" i="15"/>
  <c r="I79" i="11"/>
  <c r="I52" i="11"/>
  <c r="I51" i="11"/>
  <c r="I47" i="11"/>
  <c r="I49" i="11"/>
  <c r="I54" i="11" s="1"/>
  <c r="I80" i="11" s="1"/>
  <c r="I82" i="11" s="1"/>
  <c r="I86" i="11"/>
  <c r="I40" i="10"/>
  <c r="I79" i="9"/>
  <c r="I50" i="9"/>
  <c r="I47" i="9"/>
  <c r="I53" i="9"/>
  <c r="I86" i="9"/>
  <c r="I87" i="9" s="1"/>
  <c r="I92" i="9" s="1"/>
  <c r="I46" i="9"/>
  <c r="I48" i="9"/>
  <c r="I49" i="9"/>
  <c r="I52" i="9"/>
  <c r="I89" i="9"/>
  <c r="J142" i="5"/>
  <c r="I86" i="23"/>
  <c r="I90" i="23"/>
  <c r="I153" i="23" s="1"/>
  <c r="I93" i="23"/>
  <c r="J80" i="8"/>
  <c r="J45" i="8"/>
  <c r="J65" i="8" s="1"/>
  <c r="H89" i="9"/>
  <c r="I90" i="9"/>
  <c r="I90" i="16"/>
  <c r="I92" i="16" s="1"/>
  <c r="H89" i="16"/>
  <c r="J89" i="21"/>
  <c r="J88" i="21"/>
  <c r="J87" i="21"/>
  <c r="J86" i="21"/>
  <c r="J90" i="21" s="1"/>
  <c r="J31" i="8"/>
  <c r="J92" i="7"/>
  <c r="J106" i="7" s="1"/>
  <c r="J108" i="7" s="1"/>
  <c r="J91" i="7"/>
  <c r="I90" i="11"/>
  <c r="H89" i="11"/>
  <c r="J93" i="19"/>
  <c r="J104" i="19" s="1"/>
  <c r="J106" i="19" s="1"/>
  <c r="J92" i="19"/>
  <c r="J73" i="6"/>
  <c r="J78" i="6" s="1"/>
  <c r="J143" i="6" s="1"/>
  <c r="I102" i="22"/>
  <c r="I100" i="12"/>
  <c r="J72" i="8"/>
  <c r="J77" i="8" s="1"/>
  <c r="J149" i="8" s="1"/>
  <c r="J90" i="5"/>
  <c r="J88" i="5"/>
  <c r="J87" i="5"/>
  <c r="J86" i="5"/>
  <c r="J91" i="5" s="1"/>
  <c r="I151" i="23"/>
  <c r="I79" i="3"/>
  <c r="I47" i="3"/>
  <c r="I86" i="3"/>
  <c r="I52" i="3"/>
  <c r="I51" i="3"/>
  <c r="I49" i="3"/>
  <c r="I89" i="3"/>
  <c r="I46" i="3"/>
  <c r="I48" i="3"/>
  <c r="I50" i="3"/>
  <c r="I53" i="3"/>
  <c r="J33" i="6"/>
  <c r="J34" i="6" s="1"/>
  <c r="J65" i="6" s="1"/>
  <c r="J68" i="6" s="1"/>
  <c r="I54" i="14"/>
  <c r="I80" i="14" s="1"/>
  <c r="I82" i="14" s="1"/>
  <c r="I40" i="12"/>
  <c r="J143" i="20"/>
  <c r="J145" i="20" s="1"/>
  <c r="J119" i="20"/>
  <c r="J120" i="20" s="1"/>
  <c r="J121" i="20" s="1"/>
  <c r="J141" i="21"/>
  <c r="J72" i="7"/>
  <c r="J77" i="7" s="1"/>
  <c r="J149" i="7" s="1"/>
  <c r="I80" i="22"/>
  <c r="I100" i="13"/>
  <c r="J90" i="6"/>
  <c r="J88" i="6"/>
  <c r="J87" i="6"/>
  <c r="J86" i="6"/>
  <c r="J91" i="6" s="1"/>
  <c r="I46" i="23"/>
  <c r="J73" i="21"/>
  <c r="J78" i="21" s="1"/>
  <c r="I57" i="22"/>
  <c r="I78" i="22" s="1"/>
  <c r="H86" i="14"/>
  <c r="I87" i="14"/>
  <c r="I92" i="14" s="1"/>
  <c r="I79" i="4"/>
  <c r="I47" i="4"/>
  <c r="I89" i="4"/>
  <c r="I51" i="4"/>
  <c r="I46" i="4"/>
  <c r="I49" i="4"/>
  <c r="I53" i="4"/>
  <c r="I52" i="4"/>
  <c r="I86" i="4"/>
  <c r="I48" i="4"/>
  <c r="I50" i="4"/>
  <c r="J32" i="7"/>
  <c r="J33" i="7" s="1"/>
  <c r="J64" i="7" s="1"/>
  <c r="J67" i="7" s="1"/>
  <c r="I40" i="13"/>
  <c r="I139" i="25" l="1"/>
  <c r="I142" i="25"/>
  <c r="I143" i="25" s="1"/>
  <c r="I160" i="25" s="1"/>
  <c r="I161" i="25" s="1"/>
  <c r="I164" i="25" s="1"/>
  <c r="G166" i="25" s="1"/>
  <c r="G170" i="25" s="1"/>
  <c r="I139" i="24"/>
  <c r="I138" i="24"/>
  <c r="I142" i="24"/>
  <c r="I145" i="25"/>
  <c r="I54" i="16"/>
  <c r="I80" i="16" s="1"/>
  <c r="I82" i="16" s="1"/>
  <c r="I155" i="16" s="1"/>
  <c r="I92" i="15"/>
  <c r="H89" i="15"/>
  <c r="I90" i="15"/>
  <c r="I92" i="11"/>
  <c r="H96" i="11" s="1"/>
  <c r="H86" i="11"/>
  <c r="I87" i="11"/>
  <c r="I52" i="10"/>
  <c r="I53" i="10"/>
  <c r="I47" i="10"/>
  <c r="I79" i="10"/>
  <c r="I49" i="10"/>
  <c r="I86" i="10"/>
  <c r="I48" i="10"/>
  <c r="I50" i="10"/>
  <c r="I51" i="10"/>
  <c r="I89" i="10"/>
  <c r="I46" i="10"/>
  <c r="I54" i="9"/>
  <c r="I80" i="9" s="1"/>
  <c r="I82" i="9" s="1"/>
  <c r="I155" i="9" s="1"/>
  <c r="H86" i="9"/>
  <c r="H96" i="9"/>
  <c r="I156" i="9"/>
  <c r="E96" i="14"/>
  <c r="I155" i="14"/>
  <c r="J124" i="20"/>
  <c r="J130" i="20"/>
  <c r="J131" i="20" s="1"/>
  <c r="J146" i="20" s="1"/>
  <c r="J147" i="20" s="1"/>
  <c r="G149" i="20" s="1"/>
  <c r="J125" i="20"/>
  <c r="J142" i="6"/>
  <c r="J148" i="7"/>
  <c r="J142" i="21"/>
  <c r="I156" i="16"/>
  <c r="H96" i="16"/>
  <c r="I87" i="4"/>
  <c r="I92" i="4" s="1"/>
  <c r="H86" i="4"/>
  <c r="J93" i="5"/>
  <c r="J104" i="5" s="1"/>
  <c r="J106" i="5" s="1"/>
  <c r="J92" i="5"/>
  <c r="J92" i="21"/>
  <c r="J103" i="21" s="1"/>
  <c r="J105" i="21" s="1"/>
  <c r="J143" i="21" s="1"/>
  <c r="J91" i="21"/>
  <c r="I156" i="11"/>
  <c r="I78" i="23"/>
  <c r="I57" i="23"/>
  <c r="I53" i="23"/>
  <c r="I50" i="23"/>
  <c r="I54" i="23"/>
  <c r="I51" i="23"/>
  <c r="I52" i="23"/>
  <c r="I56" i="23"/>
  <c r="I55" i="23"/>
  <c r="J145" i="21"/>
  <c r="I104" i="22"/>
  <c r="I115" i="22" s="1"/>
  <c r="I117" i="22" s="1"/>
  <c r="I103" i="22"/>
  <c r="I155" i="11"/>
  <c r="E96" i="11"/>
  <c r="E96" i="15"/>
  <c r="I155" i="15"/>
  <c r="J89" i="8"/>
  <c r="J87" i="8"/>
  <c r="J86" i="8"/>
  <c r="J85" i="8"/>
  <c r="J90" i="8" s="1"/>
  <c r="J92" i="6"/>
  <c r="J93" i="6" s="1"/>
  <c r="J104" i="6" s="1"/>
  <c r="J106" i="6" s="1"/>
  <c r="J144" i="19"/>
  <c r="J110" i="19"/>
  <c r="J114" i="19" s="1"/>
  <c r="J145" i="19" s="1"/>
  <c r="I79" i="13"/>
  <c r="I51" i="13"/>
  <c r="I52" i="13"/>
  <c r="I49" i="13"/>
  <c r="I48" i="13"/>
  <c r="I89" i="13"/>
  <c r="I47" i="13"/>
  <c r="I53" i="13"/>
  <c r="I50" i="13"/>
  <c r="I86" i="13"/>
  <c r="I46" i="13"/>
  <c r="I54" i="4"/>
  <c r="I80" i="4" s="1"/>
  <c r="I82" i="4" s="1"/>
  <c r="I79" i="12"/>
  <c r="I89" i="12"/>
  <c r="I50" i="12"/>
  <c r="I47" i="12"/>
  <c r="I49" i="12"/>
  <c r="I86" i="12"/>
  <c r="I52" i="12"/>
  <c r="I46" i="12"/>
  <c r="I51" i="12"/>
  <c r="I53" i="12"/>
  <c r="I48" i="12"/>
  <c r="H96" i="14"/>
  <c r="I156" i="14"/>
  <c r="I151" i="22"/>
  <c r="I87" i="3"/>
  <c r="H86" i="3"/>
  <c r="I54" i="3"/>
  <c r="I80" i="3" s="1"/>
  <c r="I82" i="3" s="1"/>
  <c r="I99" i="23"/>
  <c r="I98" i="23"/>
  <c r="I102" i="23"/>
  <c r="I100" i="23"/>
  <c r="I90" i="4"/>
  <c r="H89" i="4"/>
  <c r="H89" i="3"/>
  <c r="I90" i="3"/>
  <c r="J112" i="7"/>
  <c r="J116" i="7" s="1"/>
  <c r="J151" i="7" s="1"/>
  <c r="J150" i="7"/>
  <c r="J32" i="8"/>
  <c r="J33" i="8" s="1"/>
  <c r="J64" i="8" s="1"/>
  <c r="J67" i="8" s="1"/>
  <c r="I143" i="24" l="1"/>
  <c r="I160" i="24" s="1"/>
  <c r="I161" i="24" s="1"/>
  <c r="I164" i="24" s="1"/>
  <c r="G166" i="24" s="1"/>
  <c r="G170" i="24" s="1"/>
  <c r="I145" i="24"/>
  <c r="E96" i="16"/>
  <c r="I96" i="16" s="1"/>
  <c r="I102" i="16" s="1"/>
  <c r="H96" i="15"/>
  <c r="I96" i="15" s="1"/>
  <c r="I156" i="15"/>
  <c r="I96" i="11"/>
  <c r="I105" i="11" s="1"/>
  <c r="H86" i="10"/>
  <c r="I87" i="10"/>
  <c r="I54" i="10"/>
  <c r="I80" i="10" s="1"/>
  <c r="I82" i="10" s="1"/>
  <c r="I90" i="10"/>
  <c r="I92" i="10" s="1"/>
  <c r="H89" i="10"/>
  <c r="E96" i="9"/>
  <c r="I96" i="9" s="1"/>
  <c r="I104" i="9" s="1"/>
  <c r="I92" i="3"/>
  <c r="H96" i="3" s="1"/>
  <c r="I156" i="4"/>
  <c r="H96" i="4"/>
  <c r="J148" i="8"/>
  <c r="E96" i="3"/>
  <c r="I155" i="3"/>
  <c r="J144" i="6"/>
  <c r="J110" i="6"/>
  <c r="J114" i="6" s="1"/>
  <c r="J145" i="6" s="1"/>
  <c r="J118" i="6"/>
  <c r="J119" i="6" s="1"/>
  <c r="I155" i="4"/>
  <c r="E96" i="4"/>
  <c r="I96" i="4" s="1"/>
  <c r="I90" i="12"/>
  <c r="H89" i="12"/>
  <c r="J144" i="5"/>
  <c r="J110" i="5"/>
  <c r="J114" i="5" s="1"/>
  <c r="J145" i="5" s="1"/>
  <c r="J118" i="5"/>
  <c r="J119" i="5" s="1"/>
  <c r="I82" i="12"/>
  <c r="J122" i="7"/>
  <c r="J123" i="7" s="1"/>
  <c r="J133" i="20"/>
  <c r="I153" i="22"/>
  <c r="I121" i="22"/>
  <c r="I123" i="22" s="1"/>
  <c r="I54" i="12"/>
  <c r="I80" i="12" s="1"/>
  <c r="J146" i="19"/>
  <c r="J91" i="8"/>
  <c r="J92" i="8" s="1"/>
  <c r="J106" i="8" s="1"/>
  <c r="J108" i="8" s="1"/>
  <c r="J152" i="7"/>
  <c r="I54" i="13"/>
  <c r="I80" i="13" s="1"/>
  <c r="I82" i="13" s="1"/>
  <c r="H86" i="12"/>
  <c r="I87" i="12"/>
  <c r="I92" i="12" s="1"/>
  <c r="H86" i="13"/>
  <c r="I87" i="13"/>
  <c r="I92" i="13" s="1"/>
  <c r="J117" i="21"/>
  <c r="J118" i="21" s="1"/>
  <c r="I96" i="14"/>
  <c r="I90" i="13"/>
  <c r="H89" i="13"/>
  <c r="J146" i="6"/>
  <c r="I127" i="22"/>
  <c r="I128" i="22" s="1"/>
  <c r="I103" i="23"/>
  <c r="I129" i="22"/>
  <c r="I130" i="22" s="1"/>
  <c r="J118" i="19"/>
  <c r="J119" i="19" s="1"/>
  <c r="I58" i="23"/>
  <c r="I79" i="23" s="1"/>
  <c r="I81" i="23" s="1"/>
  <c r="E10" i="1" l="1"/>
  <c r="G10" i="1"/>
  <c r="F10" i="1"/>
  <c r="H10" i="1" s="1"/>
  <c r="I104" i="16"/>
  <c r="I103" i="16"/>
  <c r="I105" i="16"/>
  <c r="I101" i="16"/>
  <c r="I103" i="15"/>
  <c r="I105" i="15"/>
  <c r="I104" i="15"/>
  <c r="I102" i="15"/>
  <c r="I101" i="15"/>
  <c r="I101" i="11"/>
  <c r="I106" i="11" s="1"/>
  <c r="I115" i="11" s="1"/>
  <c r="I117" i="11" s="1"/>
  <c r="I102" i="11"/>
  <c r="I103" i="11"/>
  <c r="I104" i="11"/>
  <c r="H96" i="10"/>
  <c r="I156" i="10"/>
  <c r="E96" i="10"/>
  <c r="I155" i="10"/>
  <c r="I105" i="9"/>
  <c r="I101" i="9"/>
  <c r="I102" i="9"/>
  <c r="I103" i="9"/>
  <c r="I156" i="3"/>
  <c r="I96" i="3"/>
  <c r="I104" i="3" s="1"/>
  <c r="I152" i="23"/>
  <c r="J150" i="8"/>
  <c r="J112" i="8"/>
  <c r="J116" i="8" s="1"/>
  <c r="J151" i="8" s="1"/>
  <c r="H96" i="13"/>
  <c r="I156" i="13"/>
  <c r="I155" i="13"/>
  <c r="E96" i="13"/>
  <c r="H96" i="12"/>
  <c r="I156" i="12"/>
  <c r="J119" i="21"/>
  <c r="J120" i="21" s="1"/>
  <c r="J152" i="8"/>
  <c r="J120" i="5"/>
  <c r="J121" i="5" s="1"/>
  <c r="J122" i="5" s="1"/>
  <c r="I102" i="4"/>
  <c r="I101" i="4"/>
  <c r="I105" i="4"/>
  <c r="I103" i="4"/>
  <c r="I104" i="4"/>
  <c r="I104" i="14"/>
  <c r="I103" i="14"/>
  <c r="I102" i="14"/>
  <c r="I101" i="14"/>
  <c r="I105" i="14"/>
  <c r="E96" i="12"/>
  <c r="I96" i="12" s="1"/>
  <c r="I155" i="12"/>
  <c r="J121" i="21"/>
  <c r="I104" i="23"/>
  <c r="I105" i="23" s="1"/>
  <c r="I116" i="23" s="1"/>
  <c r="I118" i="23" s="1"/>
  <c r="J146" i="5"/>
  <c r="J120" i="6"/>
  <c r="J121" i="6" s="1"/>
  <c r="J122" i="6" s="1"/>
  <c r="J122" i="19"/>
  <c r="J120" i="19"/>
  <c r="J121" i="19" s="1"/>
  <c r="I154" i="22"/>
  <c r="I155" i="22" s="1"/>
  <c r="I131" i="22"/>
  <c r="J124" i="7"/>
  <c r="J125" i="7" s="1"/>
  <c r="J126" i="7" s="1"/>
  <c r="I106" i="15" l="1"/>
  <c r="I115" i="15" s="1"/>
  <c r="I117" i="15" s="1"/>
  <c r="I157" i="15" s="1"/>
  <c r="I159" i="15" s="1"/>
  <c r="I106" i="9"/>
  <c r="I115" i="9" s="1"/>
  <c r="I117" i="9" s="1"/>
  <c r="I157" i="9" s="1"/>
  <c r="I159" i="9" s="1"/>
  <c r="I102" i="3"/>
  <c r="I105" i="3"/>
  <c r="I101" i="3"/>
  <c r="I103" i="3"/>
  <c r="I106" i="16"/>
  <c r="I115" i="16" s="1"/>
  <c r="I117" i="16" s="1"/>
  <c r="I131" i="16" s="1"/>
  <c r="I132" i="16" s="1"/>
  <c r="I133" i="16" s="1"/>
  <c r="I134" i="16" s="1"/>
  <c r="I96" i="13"/>
  <c r="I105" i="13" s="1"/>
  <c r="I96" i="10"/>
  <c r="J126" i="6"/>
  <c r="J125" i="6"/>
  <c r="J134" i="6" s="1"/>
  <c r="J131" i="6"/>
  <c r="J131" i="5"/>
  <c r="J126" i="5"/>
  <c r="J125" i="5"/>
  <c r="I154" i="23"/>
  <c r="I156" i="23" s="1"/>
  <c r="I122" i="23"/>
  <c r="I124" i="23" s="1"/>
  <c r="I155" i="23" s="1"/>
  <c r="I128" i="23"/>
  <c r="I129" i="23" s="1"/>
  <c r="J135" i="7"/>
  <c r="J130" i="7"/>
  <c r="J129" i="7"/>
  <c r="J136" i="7"/>
  <c r="J153" i="7" s="1"/>
  <c r="J154" i="7" s="1"/>
  <c r="G156" i="7" s="1"/>
  <c r="I105" i="12"/>
  <c r="I104" i="12"/>
  <c r="I103" i="12"/>
  <c r="I102" i="12"/>
  <c r="I101" i="12"/>
  <c r="I140" i="22"/>
  <c r="I135" i="22"/>
  <c r="I134" i="22"/>
  <c r="J131" i="19"/>
  <c r="J126" i="19"/>
  <c r="J125" i="19"/>
  <c r="I106" i="4"/>
  <c r="I115" i="4" s="1"/>
  <c r="I117" i="4" s="1"/>
  <c r="I106" i="14"/>
  <c r="I115" i="14" s="1"/>
  <c r="I117" i="14" s="1"/>
  <c r="J122" i="8"/>
  <c r="J123" i="8" s="1"/>
  <c r="J130" i="21"/>
  <c r="J125" i="21"/>
  <c r="J124" i="21"/>
  <c r="I157" i="11"/>
  <c r="I159" i="11" s="1"/>
  <c r="I131" i="11"/>
  <c r="I132" i="11" s="1"/>
  <c r="I133" i="11" s="1"/>
  <c r="I134" i="11" s="1"/>
  <c r="I131" i="15" l="1"/>
  <c r="I132" i="15" s="1"/>
  <c r="I133" i="15" s="1"/>
  <c r="I134" i="15" s="1"/>
  <c r="I135" i="15" s="1"/>
  <c r="I131" i="9"/>
  <c r="I132" i="9" s="1"/>
  <c r="I133" i="9" s="1"/>
  <c r="I134" i="9" s="1"/>
  <c r="I106" i="3"/>
  <c r="I115" i="3" s="1"/>
  <c r="I117" i="3" s="1"/>
  <c r="I157" i="3" s="1"/>
  <c r="I159" i="3" s="1"/>
  <c r="I157" i="16"/>
  <c r="I159" i="16" s="1"/>
  <c r="I104" i="13"/>
  <c r="I102" i="13"/>
  <c r="I101" i="13"/>
  <c r="I103" i="13"/>
  <c r="I135" i="11"/>
  <c r="I139" i="11" s="1"/>
  <c r="I101" i="10"/>
  <c r="I105" i="10"/>
  <c r="I102" i="10"/>
  <c r="I104" i="10"/>
  <c r="I103" i="10"/>
  <c r="J138" i="7"/>
  <c r="J134" i="5"/>
  <c r="J132" i="5"/>
  <c r="J147" i="5" s="1"/>
  <c r="J148" i="5" s="1"/>
  <c r="G150" i="5" s="1"/>
  <c r="J124" i="8"/>
  <c r="J125" i="8" s="1"/>
  <c r="J126" i="8" s="1"/>
  <c r="I157" i="4"/>
  <c r="I159" i="4" s="1"/>
  <c r="I131" i="4"/>
  <c r="I132" i="4" s="1"/>
  <c r="I133" i="4" s="1"/>
  <c r="I134" i="4" s="1"/>
  <c r="I106" i="12"/>
  <c r="I115" i="12" s="1"/>
  <c r="I117" i="12" s="1"/>
  <c r="J133" i="21"/>
  <c r="J131" i="21"/>
  <c r="J146" i="21" s="1"/>
  <c r="J147" i="21" s="1"/>
  <c r="J132" i="6"/>
  <c r="J147" i="6" s="1"/>
  <c r="J148" i="6" s="1"/>
  <c r="I157" i="14"/>
  <c r="I159" i="14" s="1"/>
  <c r="I131" i="14"/>
  <c r="I132" i="14" s="1"/>
  <c r="J134" i="19"/>
  <c r="J132" i="19"/>
  <c r="J147" i="19" s="1"/>
  <c r="J148" i="19" s="1"/>
  <c r="G150" i="19" s="1"/>
  <c r="I130" i="23"/>
  <c r="I131" i="23" s="1"/>
  <c r="I132" i="23" s="1"/>
  <c r="I143" i="22"/>
  <c r="I141" i="22"/>
  <c r="I156" i="22" s="1"/>
  <c r="I157" i="22" s="1"/>
  <c r="E163" i="22" s="1"/>
  <c r="H163" i="22" s="1"/>
  <c r="H165" i="22" s="1"/>
  <c r="G167" i="22" s="1"/>
  <c r="I135" i="16"/>
  <c r="I142" i="15" l="1"/>
  <c r="I139" i="15"/>
  <c r="I138" i="15"/>
  <c r="I138" i="11"/>
  <c r="I135" i="9"/>
  <c r="I142" i="9" s="1"/>
  <c r="I131" i="3"/>
  <c r="I132" i="3" s="1"/>
  <c r="I133" i="3" s="1"/>
  <c r="I134" i="3" s="1"/>
  <c r="I106" i="13"/>
  <c r="I115" i="13" s="1"/>
  <c r="I117" i="13" s="1"/>
  <c r="I142" i="11"/>
  <c r="I106" i="10"/>
  <c r="I115" i="10" s="1"/>
  <c r="I117" i="10" s="1"/>
  <c r="I135" i="4"/>
  <c r="I142" i="4" s="1"/>
  <c r="J130" i="8"/>
  <c r="J129" i="8"/>
  <c r="J138" i="8" s="1"/>
  <c r="J135" i="8"/>
  <c r="I157" i="12"/>
  <c r="I159" i="12" s="1"/>
  <c r="I131" i="12"/>
  <c r="I132" i="12" s="1"/>
  <c r="J136" i="8"/>
  <c r="J153" i="8" s="1"/>
  <c r="J154" i="8" s="1"/>
  <c r="G156" i="8" s="1"/>
  <c r="I139" i="16"/>
  <c r="I138" i="16"/>
  <c r="I142" i="16"/>
  <c r="I141" i="23"/>
  <c r="I136" i="23"/>
  <c r="I135" i="23"/>
  <c r="I133" i="14"/>
  <c r="I134" i="14" s="1"/>
  <c r="I135" i="14" s="1"/>
  <c r="I145" i="15" l="1"/>
  <c r="I143" i="15"/>
  <c r="I160" i="15" s="1"/>
  <c r="I161" i="15" s="1"/>
  <c r="E18" i="1" s="1"/>
  <c r="I145" i="11"/>
  <c r="I138" i="9"/>
  <c r="I139" i="9"/>
  <c r="I135" i="3"/>
  <c r="I142" i="3" s="1"/>
  <c r="I157" i="13"/>
  <c r="I159" i="13" s="1"/>
  <c r="I131" i="13"/>
  <c r="I132" i="13" s="1"/>
  <c r="I133" i="13" s="1"/>
  <c r="I134" i="13" s="1"/>
  <c r="I135" i="13" s="1"/>
  <c r="I143" i="11"/>
  <c r="I160" i="11" s="1"/>
  <c r="I161" i="11" s="1"/>
  <c r="I131" i="10"/>
  <c r="I132" i="10" s="1"/>
  <c r="I133" i="10" s="1"/>
  <c r="I134" i="10" s="1"/>
  <c r="I135" i="10" s="1"/>
  <c r="I157" i="10"/>
  <c r="I159" i="10" s="1"/>
  <c r="I139" i="4"/>
  <c r="I138" i="4"/>
  <c r="I142" i="14"/>
  <c r="I139" i="14"/>
  <c r="I138" i="14"/>
  <c r="I143" i="14" s="1"/>
  <c r="I160" i="14" s="1"/>
  <c r="I161" i="14" s="1"/>
  <c r="I145" i="16"/>
  <c r="I143" i="16"/>
  <c r="I160" i="16" s="1"/>
  <c r="I161" i="16" s="1"/>
  <c r="I133" i="12"/>
  <c r="I134" i="12" s="1"/>
  <c r="I135" i="12" s="1"/>
  <c r="I144" i="23"/>
  <c r="I142" i="23"/>
  <c r="I157" i="23" s="1"/>
  <c r="I158" i="23" s="1"/>
  <c r="E164" i="23" s="1"/>
  <c r="H164" i="23" s="1"/>
  <c r="H166" i="23" s="1"/>
  <c r="G168" i="23" s="1"/>
  <c r="I145" i="9" l="1"/>
  <c r="I143" i="9"/>
  <c r="I160" i="9" s="1"/>
  <c r="I161" i="9" s="1"/>
  <c r="I164" i="9" s="1"/>
  <c r="G166" i="9" s="1"/>
  <c r="G170" i="9" s="1"/>
  <c r="I145" i="4"/>
  <c r="I164" i="15"/>
  <c r="G166" i="15" s="1"/>
  <c r="G170" i="15" s="1"/>
  <c r="I142" i="13"/>
  <c r="I139" i="13"/>
  <c r="I139" i="3"/>
  <c r="I138" i="3"/>
  <c r="I145" i="14"/>
  <c r="I138" i="13"/>
  <c r="E14" i="1"/>
  <c r="I164" i="11"/>
  <c r="G166" i="11" s="1"/>
  <c r="G170" i="11" s="1"/>
  <c r="I139" i="10"/>
  <c r="I138" i="10"/>
  <c r="I142" i="10"/>
  <c r="I143" i="4"/>
  <c r="I160" i="4" s="1"/>
  <c r="I161" i="4" s="1"/>
  <c r="G18" i="1"/>
  <c r="F18" i="1"/>
  <c r="H18" i="1" s="1"/>
  <c r="I164" i="14"/>
  <c r="G166" i="14" s="1"/>
  <c r="G170" i="14" s="1"/>
  <c r="E17" i="1"/>
  <c r="I164" i="16"/>
  <c r="G166" i="16" s="1"/>
  <c r="G170" i="16" s="1"/>
  <c r="E19" i="1"/>
  <c r="I142" i="12"/>
  <c r="I139" i="12"/>
  <c r="I138" i="12"/>
  <c r="E12" i="1" l="1"/>
  <c r="I145" i="13"/>
  <c r="I143" i="10"/>
  <c r="I160" i="10" s="1"/>
  <c r="I161" i="10" s="1"/>
  <c r="E13" i="1" s="1"/>
  <c r="I143" i="3"/>
  <c r="I160" i="3" s="1"/>
  <c r="I161" i="3" s="1"/>
  <c r="E8" i="1" s="1"/>
  <c r="G8" i="1" s="1"/>
  <c r="I145" i="3"/>
  <c r="I143" i="13"/>
  <c r="I160" i="13" s="1"/>
  <c r="I161" i="13" s="1"/>
  <c r="I164" i="13" s="1"/>
  <c r="G166" i="13" s="1"/>
  <c r="G170" i="13" s="1"/>
  <c r="F14" i="1"/>
  <c r="H14" i="1" s="1"/>
  <c r="G14" i="1"/>
  <c r="I145" i="10"/>
  <c r="E11" i="1"/>
  <c r="I164" i="4"/>
  <c r="G166" i="4" s="1"/>
  <c r="G170" i="4" s="1"/>
  <c r="I145" i="12"/>
  <c r="I143" i="12"/>
  <c r="I160" i="12" s="1"/>
  <c r="I161" i="12" s="1"/>
  <c r="F19" i="1"/>
  <c r="H19" i="1" s="1"/>
  <c r="G19" i="1"/>
  <c r="G17" i="1"/>
  <c r="F17" i="1"/>
  <c r="H17" i="1" s="1"/>
  <c r="F12" i="1"/>
  <c r="H12" i="1" s="1"/>
  <c r="G12" i="1"/>
  <c r="I164" i="10" l="1"/>
  <c r="G166" i="10" s="1"/>
  <c r="G170" i="10" s="1"/>
  <c r="F8" i="1"/>
  <c r="H8" i="1" s="1"/>
  <c r="I164" i="3"/>
  <c r="G166" i="3" s="1"/>
  <c r="G170" i="3" s="1"/>
  <c r="E16" i="1"/>
  <c r="G16" i="1" s="1"/>
  <c r="G13" i="1"/>
  <c r="F13" i="1"/>
  <c r="H13" i="1" s="1"/>
  <c r="F11" i="1"/>
  <c r="H11" i="1" s="1"/>
  <c r="G11" i="1"/>
  <c r="I164" i="12"/>
  <c r="G166" i="12" s="1"/>
  <c r="G170" i="12" s="1"/>
  <c r="E15" i="1"/>
  <c r="F16" i="1" l="1"/>
  <c r="H16" i="1" s="1"/>
  <c r="G15" i="1"/>
  <c r="F15" i="1"/>
  <c r="H15" i="1" s="1"/>
  <c r="H20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J53" authorId="0" shapeId="0" xr:uid="{00000000-0006-0000-0600-000001000000}">
      <text>
        <r>
          <rPr>
            <sz val="11"/>
            <color rgb="FF000000"/>
            <rFont val="Arial"/>
            <family val="2"/>
          </rPr>
          <t>Desconto de 0,10(Dez centavos)</t>
        </r>
      </text>
    </comment>
    <comment ref="J56" authorId="0" shapeId="0" xr:uid="{00000000-0006-0000-0600-000002000000}">
      <text>
        <r>
          <rPr>
            <sz val="11"/>
            <color rgb="FF000000"/>
            <rFont val="Arial"/>
            <family val="2"/>
          </rPr>
          <t xml:space="preserve">Caso cote deve apresentar documento que comprove o recebimento do beneficío pelo funcionário
</t>
        </r>
      </text>
    </comment>
    <comment ref="J57" authorId="0" shapeId="0" xr:uid="{00000000-0006-0000-0600-000003000000}">
      <text>
        <r>
          <rPr>
            <sz val="11"/>
            <color rgb="FF000000"/>
            <rFont val="Arial"/>
            <family val="2"/>
          </rPr>
          <t>Cotar este valor se for conceder ao funcionário o benefício, caso não haja ocorrência do fato gerador o valor pago a empresa será glosado da NF ou devolvido ao final.</t>
        </r>
      </text>
    </comment>
    <comment ref="J59" authorId="0" shapeId="0" xr:uid="{00000000-0006-0000-0600-000004000000}">
      <text>
        <r>
          <rPr>
            <sz val="11"/>
            <color rgb="FF000000"/>
            <rFont val="Arial"/>
            <family val="2"/>
          </rPr>
          <t xml:space="preserve">Caso Cote deve apresentar apólice em nome dos funcionários que estejam a serviço do contrato.
</t>
        </r>
      </text>
    </comment>
  </commentList>
</comments>
</file>

<file path=xl/sharedStrings.xml><?xml version="1.0" encoding="utf-8"?>
<sst xmlns="http://schemas.openxmlformats.org/spreadsheetml/2006/main" count="5009" uniqueCount="380">
  <si>
    <t>GRUPO</t>
  </si>
  <si>
    <t>ITEM</t>
  </si>
  <si>
    <t>UNIDADE</t>
  </si>
  <si>
    <t>NÚMERO DE POSTOS</t>
  </si>
  <si>
    <t>VALOR  MENSAL DE CADA POSTO</t>
  </si>
  <si>
    <t>VALOR TOTAL  MENSAL DOS POSTOS</t>
  </si>
  <si>
    <t>VALOR UNITÁRIO DE 01 POSTO (12 MESES)</t>
  </si>
  <si>
    <t>VALOR TOTAL ANUAL DOS POSTOS</t>
  </si>
  <si>
    <t>Uniforme – Recepcionista (12 meses)</t>
  </si>
  <si>
    <t>Preço de referência (unitário)</t>
  </si>
  <si>
    <t>Método</t>
  </si>
  <si>
    <t>QTD Anual</t>
  </si>
  <si>
    <t>Valor total (R$)</t>
  </si>
  <si>
    <t>Calça social/saia</t>
  </si>
  <si>
    <t>Média</t>
  </si>
  <si>
    <t>Camisa social (manga curta)</t>
  </si>
  <si>
    <t>Sapato social</t>
  </si>
  <si>
    <t>Meia (pares)</t>
  </si>
  <si>
    <t>Crachá</t>
  </si>
  <si>
    <t>TOTAL (SOMA)</t>
  </si>
  <si>
    <t>Valor mensal:</t>
  </si>
  <si>
    <t xml:space="preserve">
PLANILHA DE CUSTOS E FORMAÇÃO DE PREÇOS</t>
  </si>
  <si>
    <r>
      <rPr>
        <b/>
        <sz val="10"/>
        <color rgb="FF000000"/>
        <rFont val="Arial"/>
        <family val="2"/>
        <charset val="1"/>
      </rPr>
      <t>Dia:</t>
    </r>
    <r>
      <rPr>
        <sz val="10"/>
        <color rgb="FF000000"/>
        <rFont val="Arial"/>
        <family val="2"/>
        <charset val="1"/>
      </rPr>
      <t xml:space="preserve"> </t>
    </r>
  </si>
  <si>
    <t>DISCRIMINAÇÃO DOS SERVIÇOS (DADOS REFERENTES À CONTRATAÇÃO)</t>
  </si>
  <si>
    <t>A</t>
  </si>
  <si>
    <t>Data de apresentação da proposta (dia/mês/ano)</t>
  </si>
  <si>
    <t>B</t>
  </si>
  <si>
    <t>Município/UF</t>
  </si>
  <si>
    <t>C</t>
  </si>
  <si>
    <t>Ano do Acordo, Convenção ou Dissídio Coletivo</t>
  </si>
  <si>
    <t>D</t>
  </si>
  <si>
    <t>Número de meses de execução contratual</t>
  </si>
  <si>
    <t>IDENTIFICAÇÃO DO SERVIÇO</t>
  </si>
  <si>
    <t>Tipo de Serviço:</t>
  </si>
  <si>
    <t>Unidade
de
Medida</t>
  </si>
  <si>
    <t>Quantidade total a contratar</t>
  </si>
  <si>
    <t>Recepcionista</t>
  </si>
  <si>
    <t>posto</t>
  </si>
  <si>
    <r>
      <rPr>
        <b/>
        <sz val="15"/>
        <color rgb="FF000000"/>
        <rFont val="Arial"/>
        <family val="2"/>
        <charset val="1"/>
      </rPr>
      <t xml:space="preserve">1. MÓDULOS
</t>
    </r>
    <r>
      <rPr>
        <b/>
        <sz val="12"/>
        <color rgb="FF000000"/>
        <rFont val="Arial"/>
        <family val="2"/>
        <charset val="1"/>
      </rPr>
      <t xml:space="preserve">Mão de obra
</t>
    </r>
    <r>
      <rPr>
        <b/>
        <sz val="11"/>
        <color rgb="FF000000"/>
        <rFont val="Arial"/>
        <family val="2"/>
        <charset val="1"/>
      </rPr>
      <t>Mão de obra vinculada à execução contratual</t>
    </r>
  </si>
  <si>
    <t>Dados para composição dos custos referente à mão de obra</t>
  </si>
  <si>
    <t>Tipo de Serviço (mesmo serviço com características distintas)</t>
  </si>
  <si>
    <t>Recepção</t>
  </si>
  <si>
    <t>Classificação Brasileira de Ocupações (CBO)</t>
  </si>
  <si>
    <t>4221-05</t>
  </si>
  <si>
    <t>Salário Normativo da Categoria Profissional  (jornada de 44 h/semanais)  – Cláusula 3 da CCT</t>
  </si>
  <si>
    <t>Categoria Profissional (vinculada à execução contratual)</t>
  </si>
  <si>
    <t>Data-Base da Categoria (dia/mês/ano)</t>
  </si>
  <si>
    <t>Módulo 1: Composição da Remuneração</t>
  </si>
  <si>
    <t>Composição da Remuneração</t>
  </si>
  <si>
    <t>Percentual
(%)</t>
  </si>
  <si>
    <t>Valor
(R$)</t>
  </si>
  <si>
    <t>Salário-Base (jornada de 44 horas semanais)</t>
  </si>
  <si>
    <t>F</t>
  </si>
  <si>
    <t xml:space="preserve">Outros (especificar)                                          </t>
  </si>
  <si>
    <t>Total</t>
  </si>
  <si>
    <t>Módulo 2 – Encargos e Benefícios Anuais, Mensais e Diários</t>
  </si>
  <si>
    <t>Submódulo 2.1 – 13º (décimo terceiro) Salário e Adicional de Férias</t>
  </si>
  <si>
    <t>2.1</t>
  </si>
  <si>
    <r>
      <rPr>
        <b/>
        <sz val="10"/>
        <color rgb="FF000000"/>
        <rFont val="Arial"/>
        <family val="2"/>
        <charset val="1"/>
      </rPr>
      <t>13º (décimo terceiro) Salário</t>
    </r>
    <r>
      <rPr>
        <b/>
        <sz val="10"/>
        <rFont val="Arial"/>
        <family val="2"/>
        <charset val="1"/>
      </rPr>
      <t xml:space="preserve"> e</t>
    </r>
    <r>
      <rPr>
        <b/>
        <sz val="10"/>
        <color rgb="FF000000"/>
        <rFont val="Arial"/>
        <family val="2"/>
        <charset val="1"/>
      </rPr>
      <t xml:space="preserve"> Adicional de Férias</t>
    </r>
  </si>
  <si>
    <t>Percentual (%)</t>
  </si>
  <si>
    <t>Valor (R$)</t>
  </si>
  <si>
    <t>13º (décimo terceiro) Salário</t>
  </si>
  <si>
    <t>Adicional de Férias</t>
  </si>
  <si>
    <r>
      <rPr>
        <b/>
        <sz val="11"/>
        <color rgb="FF000000"/>
        <rFont val="Arial"/>
        <family val="2"/>
        <charset val="1"/>
      </rPr>
      <t xml:space="preserve">Submódulo 2.2 - Encargos Previdenciários (GPS), Fundo de Garantia por Tempo de Serviço (FGTS) e outras contribuições </t>
    </r>
    <r>
      <rPr>
        <b/>
        <sz val="11"/>
        <color rgb="FF0000FF"/>
        <rFont val="Arial"/>
        <family val="2"/>
        <charset val="1"/>
      </rPr>
      <t>(Base de cálculo: Módulo 1 + Submódulo 2.1)</t>
    </r>
  </si>
  <si>
    <t>2.2</t>
  </si>
  <si>
    <t>GPS, FGTS e outras contribuições</t>
  </si>
  <si>
    <t>INSS</t>
  </si>
  <si>
    <t>Salário Educação</t>
  </si>
  <si>
    <t>RAT x FAP
Cálculo do valor: % do SAT x FAP (Fator Acidentário de Prevenção de cada empresa)</t>
  </si>
  <si>
    <t>RAT =</t>
  </si>
  <si>
    <t xml:space="preserve"> FAP =</t>
  </si>
  <si>
    <t>SESC ou SESI</t>
  </si>
  <si>
    <t>E</t>
  </si>
  <si>
    <t>SENAC ou SENAI</t>
  </si>
  <si>
    <t>SEBRAE</t>
  </si>
  <si>
    <t>G</t>
  </si>
  <si>
    <t>INCRA</t>
  </si>
  <si>
    <t>H</t>
  </si>
  <si>
    <t>FGTS</t>
  </si>
  <si>
    <t>Submódulo 2.3 – Benefícios Mensais e Diários</t>
  </si>
  <si>
    <t>2.3</t>
  </si>
  <si>
    <t>Benefícios Mensais e Diários</t>
  </si>
  <si>
    <t>Transporte</t>
  </si>
  <si>
    <t>A.1) Valor da passagem do transporte coletivo no município de prestação dos serviços:</t>
  </si>
  <si>
    <t>A.2) Quantidade de passagens por dia por empregado:</t>
  </si>
  <si>
    <t>A.3) Quantidade de dias do mês de recebimento de passagens</t>
  </si>
  <si>
    <t>A.4) Participação do empregado em percentual do salário-base</t>
  </si>
  <si>
    <t>Auxílio-Refeição/Alimentação  – Cláusula 14 da CCT</t>
  </si>
  <si>
    <t>B.1) Valor do auxílio-alimentação (dia)</t>
  </si>
  <si>
    <t>B.2) Quantidade de dias do mês de recebimento de auxílio-alimentação</t>
  </si>
  <si>
    <t>B.3) Participação do empregado sobre o auxílio-alimentação</t>
  </si>
  <si>
    <t>Quadro-Resumo do Módulo 2 – Encargos e Benefícios Anuais, Mensais e Diários</t>
  </si>
  <si>
    <t>Encargos e Benefícios Anuais, Mensais e Diários</t>
  </si>
  <si>
    <t>13º (décimo terceiro) Salário e Adicional de Férias</t>
  </si>
  <si>
    <t>Módulo 3 - Provisão para Rescisão</t>
  </si>
  <si>
    <t>Provisão para Rescisão</t>
  </si>
  <si>
    <t>Valor  (R$)</t>
  </si>
  <si>
    <t>Aviso Prévio Indenizado</t>
  </si>
  <si>
    <t>Incidência do FGTS sobre o Aviso Prévio Indenizado</t>
  </si>
  <si>
    <t>Multa do FGTS e contribuição social sobre o Aviso Prévio Indenizado</t>
  </si>
  <si>
    <t>Aviso Previo Trabalhado</t>
  </si>
  <si>
    <t xml:space="preserve">Incidência de GPS, FGTS e outras contribuições sobre o Aviso Prévio Trabalhado         </t>
  </si>
  <si>
    <t xml:space="preserve">Multa do FGTS e contribuição social sobre o Aviso Prévio Trabalhado </t>
  </si>
  <si>
    <t>Módulo 4 - Custo de Reposição do Profissional Ausente</t>
  </si>
  <si>
    <t>Base de cálculo para o Custo de Reposição do Profissional Ausente (substituto): BCCPA</t>
  </si>
  <si>
    <t>Rem =</t>
  </si>
  <si>
    <t xml:space="preserve">MOD 2 (sem VA e VT) = </t>
  </si>
  <si>
    <t>MOD 3 =</t>
  </si>
  <si>
    <t>Submódulo 4.1 – Substituto nas Ausências Legais</t>
  </si>
  <si>
    <t>4.1</t>
  </si>
  <si>
    <t>Substituto nas Ausências Legais</t>
  </si>
  <si>
    <t>Substituto na cobertura de Férias</t>
  </si>
  <si>
    <t>A.1</t>
  </si>
  <si>
    <t>Incidência do submódulo 2.2 sobre substituto na cobertura de férias</t>
  </si>
  <si>
    <t>Substituto na cobertura de Ausências Legais</t>
  </si>
  <si>
    <t>Substituto na cobertura de Licença Paternidade</t>
  </si>
  <si>
    <t>Substituto na cobertura de Ausência por acidente de trabalho</t>
  </si>
  <si>
    <t>Substituto na cobertura de Afastamento Maternidade</t>
  </si>
  <si>
    <t>Substituto na Cobertura de Ausências por Doença</t>
  </si>
  <si>
    <t>Submódulo 4.2 – Substituto na Intrajornada</t>
  </si>
  <si>
    <t>4.2</t>
  </si>
  <si>
    <t>Substituto na Intrajornada</t>
  </si>
  <si>
    <t>Substituto na cobertura de Intervalo para repouso ou alimentação</t>
  </si>
  <si>
    <t>Quadro-Resumo do Módulo 4 – Custo de Reposição do Profissional Ausente</t>
  </si>
  <si>
    <t>Custo de Reposição do Profissional Ausente</t>
  </si>
  <si>
    <t>Módulo 5 – Insumos Diversos</t>
  </si>
  <si>
    <t>Insumos diversos</t>
  </si>
  <si>
    <t>Uniformes</t>
  </si>
  <si>
    <t>Materiais</t>
  </si>
  <si>
    <t>Equipamentos</t>
  </si>
  <si>
    <t>Outros (especificar)</t>
  </si>
  <si>
    <t>0.00</t>
  </si>
  <si>
    <t>Módulo 6 -  Custos Indiretos, Lucro e Tributos</t>
  </si>
  <si>
    <t>Custos Indiretos, Lucro e Tributos</t>
  </si>
  <si>
    <t>BASE DE CÁLCULO DOS CUSTOS INDIRETOS</t>
  </si>
  <si>
    <t>-</t>
  </si>
  <si>
    <r>
      <rPr>
        <b/>
        <sz val="12"/>
        <color rgb="FF000000"/>
        <rFont val="Arial"/>
        <family val="2"/>
        <charset val="1"/>
      </rPr>
      <t xml:space="preserve">Custos Indiretos </t>
    </r>
    <r>
      <rPr>
        <b/>
        <sz val="9"/>
        <color rgb="FFFF0000"/>
        <rFont val="Arial"/>
        <family val="2"/>
        <charset val="1"/>
      </rPr>
      <t>(Subitem 5.4.4  do Termo de Referência também deve estar previsto no cálculo)</t>
    </r>
  </si>
  <si>
    <t>BASE DE CÁLCULO DO LUCRO</t>
  </si>
  <si>
    <t>Lucro</t>
  </si>
  <si>
    <t>BASE DE CÁLCULO DOS TRIBUTOS</t>
  </si>
  <si>
    <t>Tributos</t>
  </si>
  <si>
    <t>C.1    Tributos Federais (especificar)</t>
  </si>
  <si>
    <r>
      <rPr>
        <b/>
        <sz val="12"/>
        <color rgb="FF000000"/>
        <rFont val="Arial"/>
        <family val="2"/>
        <charset val="1"/>
      </rPr>
      <t>a) Cofins</t>
    </r>
    <r>
      <rPr>
        <b/>
        <sz val="10"/>
        <color rgb="FF000000"/>
        <rFont val="Arial"/>
        <family val="2"/>
        <charset val="1"/>
      </rPr>
      <t xml:space="preserve"> </t>
    </r>
  </si>
  <si>
    <t>b) PIS</t>
  </si>
  <si>
    <t>C.2   Tributos Estaduais (especificar)</t>
  </si>
  <si>
    <t>C.3   Tributos Municipais (especificar):</t>
  </si>
  <si>
    <t xml:space="preserve">Percentual Total e Valor Total de Tributos  </t>
  </si>
  <si>
    <t>Cálculo dos Tributos</t>
  </si>
  <si>
    <t xml:space="preserve">                  Base de Cálculo para os Tributos</t>
  </si>
  <si>
    <t xml:space="preserve"> = ( ---------------------------------------------------------------- ) x Alíquota do Tributo</t>
  </si>
  <si>
    <t xml:space="preserve">         1 - (Total de Tributos em %)</t>
  </si>
  <si>
    <r>
      <rPr>
        <b/>
        <sz val="12"/>
        <color rgb="FF000000"/>
        <rFont val="Arial"/>
        <family val="2"/>
        <charset val="1"/>
      </rPr>
      <t xml:space="preserve">
</t>
    </r>
    <r>
      <rPr>
        <b/>
        <sz val="11"/>
        <color rgb="FF000000"/>
        <rFont val="Arial"/>
        <family val="2"/>
        <charset val="1"/>
      </rPr>
      <t xml:space="preserve">2. QUADRO-RESUMO DO CUSTO POR EMPREGADO
</t>
    </r>
  </si>
  <si>
    <t xml:space="preserve">     Mão de obra vinculada à execução contratual (valor por empregado)</t>
  </si>
  <si>
    <t>Módulo 1 - Composição da Remuneração</t>
  </si>
  <si>
    <t>Módulo 3 – Provisão para Rescisão</t>
  </si>
  <si>
    <t>Módulo 4 – Custo de Reposição do Profissional Ausente</t>
  </si>
  <si>
    <t>Módulo 5 - Insumo Diversos</t>
  </si>
  <si>
    <t>Subtotal (A + B + C + D + E)</t>
  </si>
  <si>
    <t>Módulo 6 - Custos Indiretos, Lucro e Tributos</t>
  </si>
  <si>
    <t>Valor Total por Empregado</t>
  </si>
  <si>
    <t>Quantidade de Postos</t>
  </si>
  <si>
    <t>Valor total mensal dos postos de serviço</t>
  </si>
  <si>
    <t>Valor mensal do serviço</t>
  </si>
  <si>
    <t>Número de meses do contrato</t>
  </si>
  <si>
    <t>Valor global da proposta (12 meses)</t>
  </si>
  <si>
    <t>Auxílio-Refeição/Alimentação  – Cláusula 10 da CCT</t>
  </si>
  <si>
    <t xml:space="preserve">         1 - (Total de Tributos em % dividido por 100)</t>
  </si>
  <si>
    <t>RECEPCIONISTA</t>
  </si>
  <si>
    <t>PLANILHA DE CUSTOS E FORMAÇÃO DE PREÇOS</t>
  </si>
  <si>
    <t>Nº do processo: 10380.728959/2018-77</t>
  </si>
  <si>
    <t>Contrato nº 02/2019</t>
  </si>
  <si>
    <t>CE000048/2020</t>
  </si>
  <si>
    <r>
      <rPr>
        <b/>
        <sz val="11"/>
        <color rgb="FF000000"/>
        <rFont val="Calibri"/>
        <family val="2"/>
        <charset val="1"/>
      </rPr>
      <t xml:space="preserve">MÓDULOS
</t>
    </r>
    <r>
      <rPr>
        <b/>
        <sz val="12"/>
        <color rgb="FF000000"/>
        <rFont val="Arial"/>
        <family val="2"/>
      </rPr>
      <t xml:space="preserve">Mão de obra
</t>
    </r>
    <r>
      <rPr>
        <b/>
        <sz val="11"/>
        <color rgb="FF000000"/>
        <rFont val="Arial"/>
        <family val="2"/>
      </rPr>
      <t>Mão de obra vinculada à execução contratual</t>
    </r>
  </si>
  <si>
    <t>Dados para composição dos custos referentes à mão de obra</t>
  </si>
  <si>
    <t>Salário Normativo da Categoria Profissional – 44 h/sem</t>
  </si>
  <si>
    <t>Data-base da Categoria (dia/mês/ano)</t>
  </si>
  <si>
    <t>MÓDULO 1: COMPOSIÇÃO DA REMUNERAÇÃO</t>
  </si>
  <si>
    <t>Salário-base</t>
  </si>
  <si>
    <t>MÓDULO 2 – ENCARGOS E BENEFÍCIOS ANUAIS, MENSAIS E DIÁRIOS</t>
  </si>
  <si>
    <r>
      <rPr>
        <b/>
        <sz val="11"/>
        <color rgb="FF000000"/>
        <rFont val="Calibri"/>
        <family val="2"/>
        <charset val="1"/>
      </rPr>
      <t>Submódulo 2.1 – 13º (décimo terceiro) Salário</t>
    </r>
    <r>
      <rPr>
        <b/>
        <sz val="11"/>
        <color rgb="FFFF0000"/>
        <rFont val="Arial"/>
        <family val="2"/>
      </rPr>
      <t xml:space="preserve"> </t>
    </r>
    <r>
      <rPr>
        <b/>
        <sz val="11"/>
        <color rgb="FF000000"/>
        <rFont val="Calibri"/>
        <family val="2"/>
        <charset val="1"/>
      </rPr>
      <t>e Adicional de Férias</t>
    </r>
  </si>
  <si>
    <r>
      <rPr>
        <b/>
        <sz val="11"/>
        <color rgb="FF000000"/>
        <rFont val="Calibri"/>
        <family val="2"/>
        <charset val="1"/>
      </rPr>
      <t xml:space="preserve">13º (décimo terceiro) Salário
</t>
    </r>
    <r>
      <rPr>
        <sz val="9"/>
        <color rgb="FF000000"/>
        <rFont val="Calibri"/>
        <family val="2"/>
      </rPr>
      <t>Obrigatória a cotação de 8,33% sobre o valor do Módulo 1 – Composição da Remuneração, conforme Anexo XII da IN 5/17</t>
    </r>
  </si>
  <si>
    <t>Incidência dos encargos do Submódulo 2.2 sobre o total do Submódulo 2.1</t>
  </si>
  <si>
    <t>Submódulo 2.2 - Encargos Previdenciários (GPS), Fundo de Garantia por Tempo de Serviço (FGTS) e outras contribuições</t>
  </si>
  <si>
    <t>Percentual</t>
  </si>
  <si>
    <r>
      <rPr>
        <b/>
        <sz val="11"/>
        <color rgb="FF000000"/>
        <rFont val="Calibri"/>
        <family val="2"/>
        <charset val="1"/>
      </rPr>
      <t xml:space="preserve">RAT x FAP
</t>
    </r>
    <r>
      <rPr>
        <sz val="9"/>
        <color rgb="FF000000"/>
        <rFont val="Calibri"/>
        <family val="2"/>
      </rPr>
      <t>Cálculo do valor: % do SAT x FAP (Fator Acidentário de Prevenção de cada empresa)</t>
    </r>
  </si>
  <si>
    <r>
      <rPr>
        <b/>
        <sz val="11"/>
        <color rgb="FF000000"/>
        <rFont val="Calibri"/>
        <family val="2"/>
        <charset val="1"/>
      </rPr>
      <t xml:space="preserve">Transporte
</t>
    </r>
    <r>
      <rPr>
        <sz val="9"/>
        <color rgb="FF000000"/>
        <rFont val="Arial"/>
        <family val="2"/>
      </rPr>
      <t>[(2xVTx22) – (6%xSB)]</t>
    </r>
  </si>
  <si>
    <t xml:space="preserve">      A.1) Valor da passagem do transporte coletivo no município de prestação dos serviços</t>
  </si>
  <si>
    <t xml:space="preserve">      A.2) Quantidade de passagens por dia por empregado</t>
  </si>
  <si>
    <t xml:space="preserve">      A.3) Quantidade de dias do mês de recebimento de passagens</t>
  </si>
  <si>
    <r>
      <rPr>
        <b/>
        <sz val="11"/>
        <color rgb="FF000000"/>
        <rFont val="Calibri"/>
        <family val="2"/>
        <charset val="1"/>
      </rPr>
      <t xml:space="preserve">Auxílio-Refeição/Alimentação
</t>
    </r>
    <r>
      <rPr>
        <sz val="9"/>
        <color rgb="FF000000"/>
        <rFont val="Arial"/>
        <family val="2"/>
      </rPr>
      <t>[(22xVA)x(1-0,01)]</t>
    </r>
  </si>
  <si>
    <t xml:space="preserve">      B.1) Valor do auxílio-alimentação</t>
  </si>
  <si>
    <t xml:space="preserve">      B.2) Quantidade de dias do mês de recebimento de auxílio-alimentação</t>
  </si>
  <si>
    <t>Plano de Saúde</t>
  </si>
  <si>
    <t>Auxílio-creche</t>
  </si>
  <si>
    <t>Cesta Básica</t>
  </si>
  <si>
    <t>Auxílio-funeral</t>
  </si>
  <si>
    <t>Quadro Resumo do Módulo 2 – Encargos e Benefícios Anuais, Mensais e Diários</t>
  </si>
  <si>
    <t>MÓDULO 3 - PROVISÃO PARA RESCISÃO</t>
  </si>
  <si>
    <r>
      <rPr>
        <b/>
        <sz val="11"/>
        <color rgb="FF000000"/>
        <rFont val="Calibri"/>
        <family val="2"/>
        <charset val="1"/>
      </rPr>
      <t xml:space="preserve">Aviso Prévio Indenizado
</t>
    </r>
    <r>
      <rPr>
        <sz val="9"/>
        <color rgb="FF000000"/>
        <rFont val="Calibri"/>
        <family val="2"/>
      </rPr>
      <t>Aviso-prévio indenizado Cálculo do valor = {Rem/12 + 13º/12=(Rem/12)/12 + Férias/12=(Rem/12)/12 + (1/3xFérias)/12=1/3x[(Rem/12)/12]} x (30/30=1) x 5% de rotatividade anual -</t>
    </r>
  </si>
  <si>
    <r>
      <rPr>
        <b/>
        <sz val="11"/>
        <color rgb="FF000000"/>
        <rFont val="Calibri"/>
        <family val="2"/>
        <charset val="1"/>
      </rPr>
      <t xml:space="preserve">Multa do FGTS e contribuição social sobre o Aviso Prévio Indenizado
</t>
    </r>
    <r>
      <rPr>
        <sz val="9"/>
        <color rgb="FF000000"/>
        <rFont val="Calibri"/>
        <family val="2"/>
      </rPr>
      <t>Obrigatória a cotação de 0,24% sobre o valor do Módulo 1 – Composição da Remuneração, conforme Anexo XII da IN Seges nº 5/2017 (0,24% + 4,76% = 5,0%)</t>
    </r>
  </si>
  <si>
    <r>
      <rPr>
        <b/>
        <sz val="11"/>
        <color rgb="FF000000"/>
        <rFont val="Calibri"/>
        <family val="2"/>
        <charset val="1"/>
      </rPr>
      <t xml:space="preserve">Aviso Prévio Trabalhado
</t>
    </r>
    <r>
      <rPr>
        <sz val="9"/>
        <color rgb="FF000000"/>
        <rFont val="Calibri"/>
        <family val="2"/>
      </rPr>
      <t>(negociar extinção/redução na 1ª prorrogação)
Cálculo do valor= [(Rem/30)x7]/12 meses do contratox90% dos empregados - ao final do contrato</t>
    </r>
  </si>
  <si>
    <t xml:space="preserve">Incidência dos encargos do Submódulo 2.2 sobre o Aviso Prévio Trabalhado         </t>
  </si>
  <si>
    <r>
      <rPr>
        <b/>
        <sz val="11"/>
        <color rgb="FF000000"/>
        <rFont val="Calibri"/>
        <family val="2"/>
        <charset val="1"/>
      </rPr>
      <t xml:space="preserve">Multa do FGTS e contribuição social sobre o Aviso Prévio Trabalhado
</t>
    </r>
    <r>
      <rPr>
        <sz val="9"/>
        <color rgb="FF000000"/>
        <rFont val="Calibri"/>
        <family val="2"/>
      </rPr>
      <t>Obrigatória a cotação de 4,76% sobre o valor do Módulo 1 – Composição da Remuneração, conforme Anexo XII da IN Seges nº 5/2017</t>
    </r>
  </si>
  <si>
    <t>MÓDULO 4 - CUSTO DE REPOSIÇÃO DO PROFISSIONAL AUSENTE</t>
  </si>
  <si>
    <r>
      <rPr>
        <b/>
        <sz val="11"/>
        <color rgb="FF000000"/>
        <rFont val="Calibri"/>
        <family val="2"/>
        <charset val="1"/>
      </rPr>
      <t xml:space="preserve">Base de cálculo para o Custo de Reposição do Profissional Ausente (substituto)
</t>
    </r>
    <r>
      <rPr>
        <sz val="9"/>
        <color rgb="FF000000"/>
        <rFont val="Arial"/>
        <family val="2"/>
      </rPr>
      <t>BCCPA = Rem + 13º + Férias + 1/3Férias</t>
    </r>
  </si>
  <si>
    <t>Submódulo 4.1 – Ausências Legais</t>
  </si>
  <si>
    <t>Ausências Legais</t>
  </si>
  <si>
    <r>
      <rPr>
        <b/>
        <sz val="11"/>
        <color rgb="FF000000"/>
        <rFont val="Calibri"/>
        <family val="2"/>
        <charset val="1"/>
      </rPr>
      <t xml:space="preserve">Férias
</t>
    </r>
    <r>
      <rPr>
        <sz val="9"/>
        <color rgb="FF000000"/>
        <rFont val="Calibri"/>
        <family val="2"/>
      </rPr>
      <t>Obrigatória a cotação de 9,075% sobre o valor do Módulo 1 – Composição da Remuneração, conforme Anexo XII da IN 5/17 (Férias + Adicional = 9,075% + 3,025% = 12,10%)</t>
    </r>
  </si>
  <si>
    <r>
      <rPr>
        <b/>
        <sz val="11"/>
        <color rgb="FF000000"/>
        <rFont val="Calibri"/>
        <family val="2"/>
        <charset val="1"/>
      </rPr>
      <t xml:space="preserve">Ausências Legais
</t>
    </r>
    <r>
      <rPr>
        <sz val="9"/>
        <color rgb="FF000000"/>
        <rFont val="Arial"/>
        <family val="2"/>
      </rPr>
      <t>[(BCCPA/30)x2,96dias]/12</t>
    </r>
  </si>
  <si>
    <r>
      <rPr>
        <b/>
        <sz val="11"/>
        <color rgb="FF000000"/>
        <rFont val="Calibri"/>
        <family val="2"/>
        <charset val="1"/>
      </rPr>
      <t xml:space="preserve">Licença-Paternidade
</t>
    </r>
    <r>
      <rPr>
        <sz val="9"/>
        <color rgb="FF000000"/>
        <rFont val="Arial"/>
        <family val="2"/>
      </rPr>
      <t>{[(BCCPA/30)x5dias]/12}x1,5%</t>
    </r>
  </si>
  <si>
    <r>
      <rPr>
        <b/>
        <sz val="11"/>
        <color rgb="FF000000"/>
        <rFont val="Calibri"/>
        <family val="2"/>
        <charset val="1"/>
      </rPr>
      <t xml:space="preserve">Ausência por acidente de trabalho
</t>
    </r>
    <r>
      <rPr>
        <sz val="9"/>
        <color rgb="FF000000"/>
        <rFont val="Arial"/>
        <family val="2"/>
      </rPr>
      <t>{[(BCCPA/30)x15dias]/12}x0,78%</t>
    </r>
  </si>
  <si>
    <r>
      <rPr>
        <b/>
        <sz val="11"/>
        <color rgb="FF000000"/>
        <rFont val="Calibri"/>
        <family val="2"/>
        <charset val="1"/>
      </rPr>
      <t xml:space="preserve">Afastamento Maternidade
</t>
    </r>
    <r>
      <rPr>
        <sz val="9"/>
        <color rgb="FF000000"/>
        <rFont val="Arial"/>
        <family val="2"/>
      </rPr>
      <t>{[(Rem+1/3Rem)/12]x(4/12)}x2%</t>
    </r>
  </si>
  <si>
    <r>
      <rPr>
        <b/>
        <sz val="11"/>
        <color rgb="FF000000"/>
        <rFont val="Calibri"/>
        <family val="2"/>
        <charset val="1"/>
      </rPr>
      <t xml:space="preserve">(Outros) Ausência por doença (incluído)
</t>
    </r>
    <r>
      <rPr>
        <sz val="9"/>
        <color rgb="FF000000"/>
        <rFont val="Arial"/>
        <family val="2"/>
      </rPr>
      <t>[(BCCPA)/30)x5dias]/12</t>
    </r>
  </si>
  <si>
    <t>Incidência dos encargos do Submódulo 2.2 sobre o  total do Submódulo 4.1</t>
  </si>
  <si>
    <t>Submódulo 4.2 – Intrajornada</t>
  </si>
  <si>
    <t>Intrajornada</t>
  </si>
  <si>
    <t>Intervalo para repouso ou alimentação</t>
  </si>
  <si>
    <t>Incidência dos encargos do Submódulo 2.2 sobre o total do Submódulo 4.2</t>
  </si>
  <si>
    <t>Quadro Resumo do Módulo 4 – Custo de Reposição do Profissional Ausente</t>
  </si>
  <si>
    <t>MÓDULO 5 – INSUMOS DIVERSOS</t>
  </si>
  <si>
    <t>MÓDULO 6 -  CUSTOS INDIRETOS, LUCRO E TRIBUTOS</t>
  </si>
  <si>
    <r>
      <rPr>
        <b/>
        <sz val="11"/>
        <color rgb="FF000000"/>
        <rFont val="Calibri"/>
        <family val="2"/>
        <charset val="1"/>
      </rPr>
      <t xml:space="preserve">BASE DE CÁLCULO DOS CUSTOS INDIRETOS
</t>
    </r>
    <r>
      <rPr>
        <sz val="9"/>
        <color rgb="FF000000"/>
        <rFont val="Arial"/>
        <family val="2"/>
      </rPr>
      <t>(Total do Módulo 1 – Composição da Remuneração + Total do Módulo 2 - Encargos e Benefícios Anuais, Mensais e Diários + Total do Módulo 3 – Provisão da Rescisão + Total do Módulo 4 - Custo de Reposição do Profissional Ausente + Total do Módulo 5 - Insumos Diversos)</t>
    </r>
  </si>
  <si>
    <t>Custos Indiretos</t>
  </si>
  <si>
    <r>
      <rPr>
        <b/>
        <sz val="11"/>
        <color rgb="FF000000"/>
        <rFont val="Calibri"/>
        <family val="2"/>
        <charset val="1"/>
      </rPr>
      <t xml:space="preserve">BASE DE CÁLCULO DO LUCRO
</t>
    </r>
    <r>
      <rPr>
        <sz val="9"/>
        <color rgb="FF000000"/>
        <rFont val="Arial"/>
        <family val="2"/>
      </rPr>
      <t>(Total do Módulo 1 – Composição da Remuneração + Total do Módulo 2 - Encargos e Benefícios Anuais, Mensais e Diários + Total do Módulo 3 – Provisão da Rescisão + Total do Módulo 4 - Custo de Reposição do Profissional Ausente + Total do Módulo 5 - Insumos Diversos + Custos Indiretos)</t>
    </r>
  </si>
  <si>
    <r>
      <rPr>
        <b/>
        <sz val="11"/>
        <color rgb="FF000000"/>
        <rFont val="Calibri"/>
        <family val="2"/>
        <charset val="1"/>
      </rPr>
      <t xml:space="preserve">BASE DE CÁLCULO DOS TRIBUTOS
</t>
    </r>
    <r>
      <rPr>
        <sz val="9"/>
        <color rgb="FF000000"/>
        <rFont val="Arial"/>
        <family val="2"/>
      </rPr>
      <t>(Total do Módulo 1 – Composição da Remuneração + Total do Módulo 2 - Encargos e Benefícios Anuais, Mensais e Diários + Total do Módulo 3 – Provisão da Rescisão + Total do Módulo 4 - Custo de Reposição do Profissional Ausente + Total do Módulo 5 - Insumos Diversos + Custos Indiretos + Lucro)</t>
    </r>
  </si>
  <si>
    <t xml:space="preserve">  a) Cofins</t>
  </si>
  <si>
    <t xml:space="preserve">  b) PIS</t>
  </si>
  <si>
    <t>c) IRPJ</t>
  </si>
  <si>
    <t>d) CSLL</t>
  </si>
  <si>
    <t>C.3   Tributos Municipais (especificar)</t>
  </si>
  <si>
    <t xml:space="preserve">  a) ISS           </t>
  </si>
  <si>
    <t xml:space="preserve">
2. QUADRO RESUMO DO CUSTO POR EMPREGADO
</t>
  </si>
  <si>
    <t xml:space="preserve">                          MÃO DE OBRA VINCULADA À EXECUÇÃO CONTRATUAL (VALOR POR EMPREGADO)</t>
  </si>
  <si>
    <t>MOTORISTA – CATEGORIA B</t>
  </si>
  <si>
    <t>CE000786/2020</t>
  </si>
  <si>
    <t>Motorista B</t>
  </si>
  <si>
    <r>
      <rPr>
        <b/>
        <sz val="11"/>
        <color rgb="FF000000"/>
        <rFont val="Calibri"/>
        <family val="2"/>
        <charset val="1"/>
      </rPr>
      <t xml:space="preserve">Auxílio-Refeição/Alimentação
</t>
    </r>
    <r>
      <rPr>
        <sz val="9"/>
        <color rgb="FF000000"/>
        <rFont val="Arial"/>
        <family val="2"/>
      </rPr>
      <t>[(22xVA)x(1-0,01)] atenção: 0,10 centavos CCT</t>
    </r>
  </si>
  <si>
    <r>
      <rPr>
        <b/>
        <sz val="11"/>
        <color rgb="FF000000"/>
        <rFont val="Calibri"/>
        <family val="2"/>
        <charset val="1"/>
      </rPr>
      <t xml:space="preserve">Aviso Prévio Indenizado
</t>
    </r>
    <r>
      <rPr>
        <b/>
        <sz val="8"/>
        <color rgb="FF000000"/>
        <rFont val="Arial"/>
        <family val="2"/>
      </rPr>
      <t>Aviso-prévio indenizado Cálculo do valor = {Rem/12 + 13º/12=(Rem/12)/12 + Férias/12=(Rem/12)/12 + (1/3xFérias)/12=1/3x[(Rem/12)/12]} x (30/30=1) x 5% de rotatividade anual -</t>
    </r>
  </si>
  <si>
    <r>
      <rPr>
        <b/>
        <sz val="11"/>
        <color rgb="FF000000"/>
        <rFont val="Calibri"/>
        <family val="2"/>
        <charset val="1"/>
      </rPr>
      <t xml:space="preserve">Multa do FGTS e contribuição social sobre o Aviso Prévio Indenizado
</t>
    </r>
    <r>
      <rPr>
        <b/>
        <sz val="8"/>
        <color rgb="FF000000"/>
        <rFont val="Arial"/>
        <family val="2"/>
      </rPr>
      <t>Obrigatória a cotação de 0,24% sobre o valor do Módulo 1 – Composição da Remuneração, conforme Anexo XII da IN Seges nº 5/2017 (0,24% + 4,76% = 5,0%)</t>
    </r>
  </si>
  <si>
    <r>
      <rPr>
        <b/>
        <sz val="11"/>
        <color rgb="FF000000"/>
        <rFont val="Calibri"/>
        <family val="2"/>
        <charset val="1"/>
      </rPr>
      <t xml:space="preserve">Aviso Prévio Trabalhado
</t>
    </r>
    <r>
      <rPr>
        <b/>
        <sz val="8"/>
        <color rgb="FF000000"/>
        <rFont val="Arial"/>
        <family val="2"/>
      </rPr>
      <t>Cálculo do valor= [(Rem/30)x7]/12 meses do contratox90% dos empregados - ao final do contrato</t>
    </r>
  </si>
  <si>
    <r>
      <rPr>
        <b/>
        <sz val="11"/>
        <color rgb="FF000000"/>
        <rFont val="Calibri"/>
        <family val="2"/>
        <charset val="1"/>
      </rPr>
      <t xml:space="preserve">Multa do FGTS e contribuição social sobre o Aviso Prévio Trabalhado
</t>
    </r>
    <r>
      <rPr>
        <b/>
        <sz val="8"/>
        <color rgb="FF000000"/>
        <rFont val="Arial"/>
        <family val="2"/>
      </rPr>
      <t>Obrigatória a cotação de 4,76% sobre o valor do Módulo 1 – Composição da Remuneração, conforme Anexo XII da IN Seges nº 5/2017</t>
    </r>
  </si>
  <si>
    <t>Base de cálculo para o Custo de Reposição do Profissional Ausente (substituto): BCCPA = Rem + 13º + Férias + 1/3Férias</t>
  </si>
  <si>
    <t>Nota: As alíneas “A” a “F” referem-se somente ao custo que será pago ao repositor pelos dias trabalhados quando da necessidade de substituir a mão de obra alocada na prestação do serviço.</t>
  </si>
  <si>
    <t>Nota: Quando houver a necessidade de reposição de um empregado durante sua ausência nos intervalos para repouso ou alimentação deve-se contemplar o Submódulo 4.2.</t>
  </si>
  <si>
    <t>Nota: Valores mensais por empregado.</t>
  </si>
  <si>
    <t>Nota 1: Custos Indiretos, Lucro e Tributos por empregado.
Nota 2: O valor referente a tributos é obtido aplicando-se o percentual sobre o valor do faturamento.</t>
  </si>
  <si>
    <t>MOTORISTA – CATEGORIA C</t>
  </si>
  <si>
    <t>Salário Normativo da Categoria Profissional - para a jornada de 44 h/sem</t>
  </si>
  <si>
    <t>Motorista C (caminhão leve até 11 toneladas)</t>
  </si>
  <si>
    <t>Salário-Base para a jornada de 44 horas semanais Cálculo do valor:</t>
  </si>
  <si>
    <r>
      <rPr>
        <b/>
        <sz val="11"/>
        <color rgb="FF000000"/>
        <rFont val="Calibri"/>
        <family val="2"/>
        <charset val="1"/>
      </rPr>
      <t xml:space="preserve">13º (décimo terceiro) Salário
</t>
    </r>
    <r>
      <rPr>
        <b/>
        <sz val="8"/>
        <color rgb="FF000000"/>
        <rFont val="Arial"/>
        <family val="2"/>
      </rPr>
      <t>Obrigatória a cotação de 8,33% sobre o valor do Módulo 1 – Composição da Remuneração, conforme Anexo XII da IN 5/17</t>
    </r>
  </si>
  <si>
    <r>
      <rPr>
        <b/>
        <sz val="11"/>
        <color rgb="FF000000"/>
        <rFont val="Calibri"/>
        <family val="2"/>
        <charset val="1"/>
      </rPr>
      <t xml:space="preserve">RAT x FAP
</t>
    </r>
    <r>
      <rPr>
        <b/>
        <sz val="8"/>
        <color rgb="FF000000"/>
        <rFont val="Arial"/>
        <family val="2"/>
      </rPr>
      <t>Cálculo do valor: % do SAT x FAP (Fator Acidentário de Prevenção de cada empresa)</t>
    </r>
  </si>
  <si>
    <t xml:space="preserve">A.1) Valor da passagem do transporte </t>
  </si>
  <si>
    <t>COPEIRA</t>
  </si>
  <si>
    <t>Copeira</t>
  </si>
  <si>
    <t>Salário-Base para a jornada de 44 horas semanais</t>
  </si>
  <si>
    <r>
      <rPr>
        <b/>
        <sz val="11"/>
        <color rgb="FF000000"/>
        <rFont val="Calibri"/>
        <family val="2"/>
        <charset val="1"/>
      </rPr>
      <t xml:space="preserve">13º (décimo terceiro) Salário
</t>
    </r>
    <r>
      <rPr>
        <sz val="8"/>
        <color rgb="FF000000"/>
        <rFont val="Arial"/>
        <family val="2"/>
      </rPr>
      <t>Obrigatória a cotação de 8,33% sobre o valor do Módulo 1 – Composição da Remuneração, conforme Anexo XII da IN 5/17</t>
    </r>
  </si>
  <si>
    <r>
      <rPr>
        <b/>
        <sz val="11"/>
        <color rgb="FF000000"/>
        <rFont val="Calibri"/>
        <family val="2"/>
        <charset val="1"/>
      </rPr>
      <t xml:space="preserve">Aviso Prévio Indenizado
</t>
    </r>
    <r>
      <rPr>
        <sz val="8"/>
        <color rgb="FF000000"/>
        <rFont val="Arial"/>
        <family val="2"/>
      </rPr>
      <t>Aviso-prévio indenizado Cálculo do valor = {Rem/12 + 13º/12=(Rem/12)/12 + Férias/12=(Rem/12)/12 + (1/3xFérias)/12=1/3x[(Rem/12)/12]} x (30/30=1) x 5% de rotatividade anual -</t>
    </r>
  </si>
  <si>
    <r>
      <rPr>
        <b/>
        <sz val="11"/>
        <color rgb="FF000000"/>
        <rFont val="Calibri"/>
        <family val="2"/>
        <charset val="1"/>
      </rPr>
      <t xml:space="preserve">Multa do FGTS e contribuição social sobre o Aviso Prévio Indenizado
</t>
    </r>
    <r>
      <rPr>
        <sz val="8"/>
        <color rgb="FF000000"/>
        <rFont val="Arial"/>
        <family val="2"/>
      </rPr>
      <t>Obrigatória a cotação de 0,24% sobre o valor do Módulo 1 – Composição da Remuneração, conforme Anexo XII da IN Seges nº 5/2017 (0,24% + 4,76% = 5,0%)</t>
    </r>
  </si>
  <si>
    <r>
      <rPr>
        <b/>
        <sz val="11"/>
        <color rgb="FF000000"/>
        <rFont val="Calibri"/>
        <family val="2"/>
        <charset val="1"/>
      </rPr>
      <t xml:space="preserve">Aviso Prévio Trabalhado </t>
    </r>
    <r>
      <rPr>
        <sz val="9"/>
        <color rgb="FF000000"/>
        <rFont val="Arial"/>
        <family val="2"/>
      </rPr>
      <t xml:space="preserve">(negociar extinção/redução na 1ª prorrogação)
</t>
    </r>
    <r>
      <rPr>
        <sz val="8"/>
        <color rgb="FF000000"/>
        <rFont val="Arial"/>
        <family val="2"/>
      </rPr>
      <t>Cálculo do valor= [(Rem/30)x7]/12 meses do contratox90% dos empregados - ao final do contrato</t>
    </r>
  </si>
  <si>
    <r>
      <rPr>
        <b/>
        <sz val="11"/>
        <color rgb="FF000000"/>
        <rFont val="Calibri"/>
        <family val="2"/>
        <charset val="1"/>
      </rPr>
      <t xml:space="preserve">Multa do FGTS e contribuição social sobre o Aviso Prévio Trabalhado
</t>
    </r>
    <r>
      <rPr>
        <sz val="8"/>
        <color rgb="FF000000"/>
        <rFont val="Arial"/>
        <family val="2"/>
      </rPr>
      <t>Obrigatória a cotação de 4,76% sobre o valor do Módulo 1 – Composição da Remuneração, conforme Anexo XII da IN Seges nº 5/2017</t>
    </r>
  </si>
  <si>
    <t>CARREGADOR 44H</t>
  </si>
  <si>
    <t>Carregador</t>
  </si>
  <si>
    <t>a) Cofins</t>
  </si>
  <si>
    <t xml:space="preserve">a) ISS           </t>
  </si>
  <si>
    <t>2. QUADRO RESUMO DO CUSTO POR EMPREGADO</t>
  </si>
  <si>
    <t>CARREGADOR 12x36 DIURNO</t>
  </si>
  <si>
    <t>Salário Normativo da Categoria Profissional</t>
  </si>
  <si>
    <r>
      <rPr>
        <b/>
        <sz val="11"/>
        <color rgb="FF000000"/>
        <rFont val="Calibri"/>
        <family val="2"/>
        <charset val="1"/>
      </rPr>
      <t xml:space="preserve">Valor do SalárioxHora
</t>
    </r>
    <r>
      <rPr>
        <sz val="9"/>
        <color rgb="FF000000"/>
        <rFont val="Arial"/>
        <family val="2"/>
      </rPr>
      <t>VSH (s/peri) = (Valor do salário normativo / 220 h)</t>
    </r>
  </si>
  <si>
    <r>
      <rPr>
        <b/>
        <sz val="11"/>
        <color rgb="FF000000"/>
        <rFont val="Calibri"/>
        <family val="2"/>
        <charset val="1"/>
      </rPr>
      <t xml:space="preserve">Valor da hora extra com 75%
</t>
    </r>
    <r>
      <rPr>
        <sz val="9"/>
        <color rgb="FF000000"/>
        <rFont val="Arial"/>
        <family val="2"/>
      </rPr>
      <t>HE (s/peri) = valor da hora + 75%</t>
    </r>
  </si>
  <si>
    <t>Quantidade de carregadores por posto de serviço</t>
  </si>
  <si>
    <t>MÓDULO 1: COMPOSIÇÃO DA REMUNERAÇÃO POR POSTO</t>
  </si>
  <si>
    <t>Composição da Remuneração (por Posto)</t>
  </si>
  <si>
    <t>Salário-base (valor para 2 carregadores = 1 posto)</t>
  </si>
  <si>
    <t xml:space="preserve">Outros (especificar)                      </t>
  </si>
  <si>
    <r>
      <rPr>
        <b/>
        <sz val="11"/>
        <color rgb="FF000000"/>
        <rFont val="Calibri"/>
        <family val="2"/>
        <charset val="1"/>
      </rPr>
      <t xml:space="preserve">Total
</t>
    </r>
    <r>
      <rPr>
        <sz val="9"/>
        <color rgb="FF000000"/>
        <rFont val="Arial"/>
        <family val="2"/>
      </rPr>
      <t>Total da Remuneração que incide INSS + FGTS + Férias + 13º Salário</t>
    </r>
  </si>
  <si>
    <r>
      <rPr>
        <b/>
        <sz val="11"/>
        <color rgb="FF000000"/>
        <rFont val="Calibri"/>
        <family val="2"/>
        <charset val="1"/>
      </rPr>
      <t xml:space="preserve">Intervalo Intrajornada (Adicional de Intervalo)
</t>
    </r>
    <r>
      <rPr>
        <sz val="9"/>
        <color rgb="FF000000"/>
        <rFont val="Arial"/>
        <family val="2"/>
      </rPr>
      <t>HE (s/peri) x 15d x2carx0,75h)</t>
    </r>
  </si>
  <si>
    <r>
      <rPr>
        <b/>
        <sz val="10"/>
        <color rgb="FF000000"/>
        <rFont val="Arial"/>
        <family val="2"/>
      </rPr>
      <t xml:space="preserve">Total da Remuneração de verbas de natureza indenizatória
</t>
    </r>
    <r>
      <rPr>
        <sz val="9"/>
        <color rgb="FF000000"/>
        <rFont val="Calibri"/>
        <family val="2"/>
      </rPr>
      <t>Valor entra nos seguintes cálculos: Item 2, "A" – Quadro Resumo do Custo por Posto de Trabalho, Custos Indiretos, Lucro e Tributos</t>
    </r>
  </si>
  <si>
    <r>
      <rPr>
        <b/>
        <sz val="11"/>
        <color rgb="FF000000"/>
        <rFont val="Calibri"/>
        <family val="2"/>
        <charset val="1"/>
      </rPr>
      <t xml:space="preserve">13º (décimo terceiro) Salário
</t>
    </r>
    <r>
      <rPr>
        <sz val="8"/>
        <color rgb="FF000000"/>
        <rFont val="Arial"/>
        <family val="2"/>
      </rPr>
      <t>Obrigatória a cotação de 8,33% sobre o valor do Módulo 1 – Composição da Remuneração1, conforme Anexo XII da IN 5/17</t>
    </r>
  </si>
  <si>
    <t>'</t>
  </si>
  <si>
    <t xml:space="preserve">INSS                                                                                                </t>
  </si>
  <si>
    <t xml:space="preserve">Salário Educação                                                                        </t>
  </si>
  <si>
    <r>
      <rPr>
        <b/>
        <sz val="11"/>
        <color rgb="FF000000"/>
        <rFont val="Calibri"/>
        <family val="2"/>
        <charset val="1"/>
      </rPr>
      <t xml:space="preserve">RAT x FAP
</t>
    </r>
    <r>
      <rPr>
        <b/>
        <sz val="8"/>
        <color rgb="FF000000"/>
        <rFont val="Arial"/>
        <family val="2"/>
      </rPr>
      <t>Cálculo do valor: % do RAT x FAP (Fator Acidentário de Prevenção de cada empresa)</t>
    </r>
  </si>
  <si>
    <t xml:space="preserve">SESC ou SESI                                                                               </t>
  </si>
  <si>
    <t xml:space="preserve">SENAC ou SENAI                                                                                           </t>
  </si>
  <si>
    <t xml:space="preserve">SEBRAE                                                                                                          </t>
  </si>
  <si>
    <t xml:space="preserve">INCRA  </t>
  </si>
  <si>
    <r>
      <rPr>
        <sz val="11"/>
        <color rgb="FF000000"/>
        <rFont val="Calibri"/>
        <family val="2"/>
      </rPr>
      <t xml:space="preserve">Transporte
</t>
    </r>
    <r>
      <rPr>
        <sz val="9"/>
        <color rgb="FF000000"/>
        <rFont val="Calibri"/>
        <family val="2"/>
      </rPr>
      <t>[(2xVTx22) – (6%xSB)]</t>
    </r>
  </si>
  <si>
    <t>A.1) Valor da passagem do transporte coletivo no município de prestação dos serviços</t>
  </si>
  <si>
    <t>A.2) Quantidade de passagens por dia por empregado</t>
  </si>
  <si>
    <r>
      <rPr>
        <b/>
        <sz val="11"/>
        <color rgb="FF000000"/>
        <rFont val="Calibri"/>
        <family val="2"/>
        <charset val="1"/>
      </rPr>
      <t xml:space="preserve">Auxílio-Refeição/Alimentação
</t>
    </r>
    <r>
      <rPr>
        <sz val="9"/>
        <color rgb="FF000000"/>
        <rFont val="Arial"/>
        <family val="2"/>
      </rPr>
      <t>[(30xVA)x(1-0,20)]</t>
    </r>
  </si>
  <si>
    <t>B.1) Valor do Auxílio-Alimentação</t>
  </si>
  <si>
    <t>B.3) Participação do empregado em percentual sobre o auxílio-alimentação</t>
  </si>
  <si>
    <t>Outros (Cesta Básica)</t>
  </si>
  <si>
    <r>
      <rPr>
        <b/>
        <sz val="11"/>
        <color rgb="FF000000"/>
        <rFont val="Calibri"/>
        <family val="2"/>
        <charset val="1"/>
      </rPr>
      <t xml:space="preserve">Aviso Prévio Indenizado
</t>
    </r>
    <r>
      <rPr>
        <sz val="9"/>
        <color rgb="FF000000"/>
        <rFont val="Calibri"/>
        <family val="2"/>
      </rPr>
      <t>[Rem1/12 + 13º/12 + Férias/12 + (1/3xFérias)/12] x (30/30=1) x 5% de rotatividade anual</t>
    </r>
  </si>
  <si>
    <r>
      <rPr>
        <b/>
        <sz val="11"/>
        <color rgb="FF000000"/>
        <rFont val="Calibri"/>
        <family val="2"/>
        <charset val="1"/>
      </rPr>
      <t xml:space="preserve">Aviso Prévio Trabalhado
</t>
    </r>
    <r>
      <rPr>
        <sz val="9"/>
        <color rgb="FF000000"/>
        <rFont val="Arial"/>
        <family val="2"/>
      </rPr>
      <t>(negociar extinção/redução na 1ª prorrogação)
Cálculo do valor= [(Rem/30)x7]/12 meses do contratox90% dos empregados - ao final do contrato</t>
    </r>
  </si>
  <si>
    <t>Incidência dos encargos  do Submódulo 2.2 sobre o Aviso Prévio Trabalhado</t>
  </si>
  <si>
    <r>
      <rPr>
        <b/>
        <sz val="11"/>
        <color rgb="FF000000"/>
        <rFont val="Calibri"/>
        <family val="2"/>
        <charset val="1"/>
      </rPr>
      <t xml:space="preserve">Base de cálculo para o Custo de Reposição do Profissional Ausente (substituto)
</t>
    </r>
    <r>
      <rPr>
        <sz val="9"/>
        <color rgb="FF000000"/>
        <rFont val="Arial"/>
        <family val="2"/>
      </rPr>
      <t>BCCPA = Rem1 + 13º + Férias + 1/3Férias</t>
    </r>
  </si>
  <si>
    <r>
      <rPr>
        <b/>
        <sz val="11"/>
        <color rgb="FF000000"/>
        <rFont val="Calibri"/>
        <family val="2"/>
        <charset val="1"/>
      </rPr>
      <t xml:space="preserve">Licença-paternidade
</t>
    </r>
    <r>
      <rPr>
        <sz val="9"/>
        <color rgb="FF000000"/>
        <rFont val="Arial"/>
        <family val="2"/>
      </rPr>
      <t>{[(BCCPA/30)x5dias]/12}x1,5%</t>
    </r>
  </si>
  <si>
    <r>
      <rPr>
        <b/>
        <sz val="11"/>
        <color rgb="FF000000"/>
        <rFont val="Calibri"/>
        <family val="2"/>
        <charset val="1"/>
      </rPr>
      <t xml:space="preserve">Afastamento Maternidade
</t>
    </r>
    <r>
      <rPr>
        <sz val="9"/>
        <color rgb="FF000000"/>
        <rFont val="Arial"/>
        <family val="2"/>
      </rPr>
      <t>{[(Rem1+1/3xRem1)/12]x(4/12)}x2%</t>
    </r>
  </si>
  <si>
    <r>
      <rPr>
        <b/>
        <sz val="11"/>
        <color rgb="FF000000"/>
        <rFont val="Calibri"/>
        <family val="2"/>
        <charset val="1"/>
      </rPr>
      <t xml:space="preserve">(Outros) Ausência por doença
</t>
    </r>
    <r>
      <rPr>
        <sz val="9"/>
        <color rgb="FF000000"/>
        <rFont val="Arial"/>
        <family val="2"/>
      </rPr>
      <t>[(BCCPA/30)x3dias]/12</t>
    </r>
  </si>
  <si>
    <t>Incidência dos encargos do Submódulo 2.2 sobre o total do Submódulo 4.1</t>
  </si>
  <si>
    <t>Insumos Diversos</t>
  </si>
  <si>
    <t xml:space="preserve">Uniformes  </t>
  </si>
  <si>
    <t>MÓDULO 6 - CUSTOS INDIRETOS, LUCRO E TRIBUTOS</t>
  </si>
  <si>
    <r>
      <rPr>
        <b/>
        <sz val="11"/>
        <color rgb="FF000000"/>
        <rFont val="Calibri"/>
        <family val="2"/>
        <charset val="1"/>
      </rPr>
      <t xml:space="preserve">BASE DE CÁLCULO DOS CUSTOS INDIRETOS
</t>
    </r>
    <r>
      <rPr>
        <sz val="9"/>
        <color rgb="FF000000"/>
        <rFont val="Arial"/>
        <family val="2"/>
      </rPr>
      <t>(Total do Módulo 1 – Composição da Remuneração2 + Total do Módulo 2 - Encargos e Benefícios Anuais, Mensais e Diários + Total do Módulo 3 – Provisão da Rescisão + Total do Módulo 4 - Custo de Reposição do Profissional Ausente + Total do Módulo 5 - Insumos Diversos)</t>
    </r>
  </si>
  <si>
    <r>
      <rPr>
        <b/>
        <sz val="11"/>
        <color rgb="FF000000"/>
        <rFont val="Calibri"/>
        <family val="2"/>
        <charset val="1"/>
      </rPr>
      <t xml:space="preserve">BASE DE CÁLCULO DO LUCRO
</t>
    </r>
    <r>
      <rPr>
        <sz val="9"/>
        <color rgb="FF000000"/>
        <rFont val="Arial"/>
        <family val="2"/>
      </rPr>
      <t>(Total do Módulo 1 – Composição da Remuneração2 + Total do Módulo 2 - Encargos e Benefícios Anuais, Mensais e Diários + Total do Módulo 3 – Provisão da Rescisão + Total do Módulo 4 - Custo de Reposição do Profissional Ausente + Total do Módulo 5 - Insumos Diversos + Custos Indiretos)</t>
    </r>
  </si>
  <si>
    <r>
      <rPr>
        <b/>
        <sz val="11"/>
        <color rgb="FF000000"/>
        <rFont val="Calibri"/>
        <family val="2"/>
        <charset val="1"/>
      </rPr>
      <t xml:space="preserve">BASE DE CÁLCULO DOS TRIBUTOS
</t>
    </r>
    <r>
      <rPr>
        <sz val="9"/>
        <color rgb="FF000000"/>
        <rFont val="Arial"/>
        <family val="2"/>
      </rPr>
      <t>(Total do Módulo 1 – Composição da Remuneração2 + Total do Módulo 2 - Encargos e Benefícios Anuais, Mensais e Diários + Total do Módulo 3 – Provisão da Rescisão + Total do Módulo 4 - Custo de Reposição do Profissional Ausente + Total do Módulo 5 - Insumos Diversos + Custos Indiretos + Lucro)</t>
    </r>
  </si>
  <si>
    <t>C.1    Tributos federais (especificar)</t>
  </si>
  <si>
    <r>
      <rPr>
        <b/>
        <sz val="10"/>
        <color rgb="FF000000"/>
        <rFont val="Arial"/>
        <family val="2"/>
      </rPr>
      <t>a) Cofins (</t>
    </r>
    <r>
      <rPr>
        <sz val="8"/>
        <color rgb="FF000000"/>
        <rFont val="Arial"/>
        <family val="2"/>
      </rPr>
      <t>Lucro Real</t>
    </r>
    <r>
      <rPr>
        <b/>
        <sz val="8"/>
        <color rgb="FF000000"/>
        <rFont val="Arial"/>
        <family val="2"/>
      </rPr>
      <t>)</t>
    </r>
  </si>
  <si>
    <r>
      <rPr>
        <b/>
        <sz val="10"/>
        <color rgb="FF000000"/>
        <rFont val="Arial"/>
        <family val="2"/>
      </rPr>
      <t>b) PIS (</t>
    </r>
    <r>
      <rPr>
        <sz val="8"/>
        <color rgb="FF000000"/>
        <rFont val="Arial"/>
        <family val="2"/>
      </rPr>
      <t>Lucro Real</t>
    </r>
    <r>
      <rPr>
        <b/>
        <sz val="8"/>
        <color rgb="FF000000"/>
        <rFont val="Arial"/>
        <family val="2"/>
      </rPr>
      <t>)</t>
    </r>
  </si>
  <si>
    <t>C.2   Tributos estaduais (especificar)</t>
  </si>
  <si>
    <t>C.3   Tributos municipais (especificar):</t>
  </si>
  <si>
    <t>a) ISS</t>
  </si>
  <si>
    <t>TOTAL</t>
  </si>
  <si>
    <t xml:space="preserve">                                         Base de Cálculo para os Tributos</t>
  </si>
  <si>
    <t xml:space="preserve"> = ( --------------------------------------------------------- ) x Alíquota do Tributo</t>
  </si>
  <si>
    <t xml:space="preserve">                                  1 - (Total de Tributos em % dividido por 100)</t>
  </si>
  <si>
    <t>Módulo 1 - Composição da Remuneração2</t>
  </si>
  <si>
    <t>Valor Total por Posto</t>
  </si>
  <si>
    <t>O complemento abaixo é uma planilha auxiliar que consolida as várias planilhas com os diferentes tipos de postos</t>
  </si>
  <si>
    <t>3.  COMPLEMENTO – VALOR MENSAL DOS SERVIÇOS</t>
  </si>
  <si>
    <t>ESCALA DE TRABALHO</t>
  </si>
  <si>
    <t>PREÇO MENSAL DO POSTO (R$)</t>
  </si>
  <si>
    <t>SUBTOTAL (R$)</t>
  </si>
  <si>
    <t>12 horas diurnas, de segunda-feira a domingo, envolvendo 2 (dois) carregadores em turnos de  12 (doze) por 36 (trinta e seis) horas</t>
  </si>
  <si>
    <r>
      <rPr>
        <b/>
        <sz val="11"/>
        <color rgb="FF000000"/>
        <rFont val="Calibri"/>
        <family val="2"/>
        <charset val="1"/>
      </rPr>
      <t xml:space="preserve">Valor da hora do adicional noturno
</t>
    </r>
    <r>
      <rPr>
        <sz val="9"/>
        <color rgb="FF000000"/>
        <rFont val="Arial"/>
        <family val="2"/>
      </rPr>
      <t>AN (s/peri)=valor da hora x 21%</t>
    </r>
  </si>
  <si>
    <t>Quantidade de vigilantes por posto de serviço</t>
  </si>
  <si>
    <t xml:space="preserve">Adicional Noturno                </t>
  </si>
  <si>
    <t>Intervalo Intrajornada (Adicional de Intervalo) Cálculo do valor: HE (s/peri) x 15d x2carx0,75h) – Cláusula 29ª da CCT 2018/2019</t>
  </si>
  <si>
    <r>
      <rPr>
        <b/>
        <sz val="11"/>
        <color rgb="FF000000"/>
        <rFont val="Calibri"/>
        <family val="2"/>
        <charset val="1"/>
      </rPr>
      <t xml:space="preserve">13º (décimo terceiro) Salário
</t>
    </r>
    <r>
      <rPr>
        <sz val="9"/>
        <color rgb="FF000000"/>
        <rFont val="Calibri"/>
        <family val="2"/>
      </rPr>
      <t>Obrigatória a cotação de 8,33% sobre o valor do Módulo 1 – Composição da Remuneração1, conforme Anexo XII da IN 5/17</t>
    </r>
  </si>
  <si>
    <t>Base de cálculo para o Custo de Reposição do Profissional Ausente (substituto): BCCPA = Rem1 + 13º + Férias + 1/3Férias</t>
  </si>
  <si>
    <t>12 horas diurnas, de segunda-feira a domingo, envolvendo 2 (dois) vigilantes em turnos de  12 (doze) por 36 (trinta e seis) horas</t>
  </si>
  <si>
    <t>Outros (especifica)</t>
  </si>
  <si>
    <t>Fortaleza</t>
  </si>
  <si>
    <t>Fortaleza/CE</t>
  </si>
  <si>
    <t>Crateús/CE</t>
  </si>
  <si>
    <t>Itapipoca/CE</t>
  </si>
  <si>
    <t xml:space="preserve">Nº do processo: </t>
  </si>
  <si>
    <t xml:space="preserve">Licitação nº: </t>
  </si>
  <si>
    <t>Maranguape/CE</t>
  </si>
  <si>
    <t>Quixadá/CE</t>
  </si>
  <si>
    <t>Camocim/CE</t>
  </si>
  <si>
    <t>Nº do processo:</t>
  </si>
  <si>
    <t>Ipu/CE</t>
  </si>
  <si>
    <t>Russas/CE</t>
  </si>
  <si>
    <t>Juazeiro do Norte/CE</t>
  </si>
  <si>
    <t>Crateús</t>
  </si>
  <si>
    <t>Itapipoca</t>
  </si>
  <si>
    <t>Maranguape</t>
  </si>
  <si>
    <t>Quixadá</t>
  </si>
  <si>
    <t>Camocim</t>
  </si>
  <si>
    <t>Ipu</t>
  </si>
  <si>
    <t>Russas</t>
  </si>
  <si>
    <t>Juazeiro do Norte</t>
  </si>
  <si>
    <t>Auxílio Saúde – Cláusula 16 da CCT</t>
  </si>
  <si>
    <t>Cesta Básica  – Cláusula 13 da CCT</t>
  </si>
  <si>
    <t>Auxílio Creche – Cláusula 18 da CCT</t>
  </si>
  <si>
    <r>
      <t xml:space="preserve">Auxílio Funeral – Cláusula 17 da CCT – </t>
    </r>
    <r>
      <rPr>
        <b/>
        <sz val="9"/>
        <color rgb="FF000000"/>
        <rFont val="Arial"/>
        <family val="2"/>
        <charset val="1"/>
      </rPr>
      <t>(3 x salário-base x 0,003)/12</t>
    </r>
  </si>
  <si>
    <r>
      <t xml:space="preserve">a) ISS </t>
    </r>
    <r>
      <rPr>
        <sz val="12"/>
        <rFont val="Arial"/>
        <family val="2"/>
      </rPr>
      <t>(Lei Complementar Nº 159, de 23 de dezembro de 2013)</t>
    </r>
  </si>
  <si>
    <t>a) ISS (Lei Municipal nº 682/2017)</t>
  </si>
  <si>
    <r>
      <t xml:space="preserve">a) ISS </t>
    </r>
    <r>
      <rPr>
        <sz val="12"/>
        <color rgb="FF000000"/>
        <rFont val="Arial"/>
        <family val="2"/>
      </rPr>
      <t>(Lei Municipal Nº 108/2007)</t>
    </r>
  </si>
  <si>
    <r>
      <t xml:space="preserve">a) ISS </t>
    </r>
    <r>
      <rPr>
        <sz val="12"/>
        <color rgb="FF000000"/>
        <rFont val="Arial"/>
        <family val="2"/>
      </rPr>
      <t>(Lei Municipal 1759/2003)</t>
    </r>
  </si>
  <si>
    <r>
      <t xml:space="preserve">a) ISS </t>
    </r>
    <r>
      <rPr>
        <sz val="12"/>
        <color rgb="FF000000"/>
        <rFont val="Arial"/>
        <family val="2"/>
      </rPr>
      <t>(Lei Complementar Municipal nº 002/2009)</t>
    </r>
  </si>
  <si>
    <t>a) ISS (Lei Complementar nº 80, de 20/12/2011)</t>
  </si>
  <si>
    <r>
      <t xml:space="preserve">a) ISS </t>
    </r>
    <r>
      <rPr>
        <sz val="12"/>
        <color rgb="FF000000"/>
        <rFont val="Arial"/>
        <family val="2"/>
      </rPr>
      <t>(LEI COMPLEMENTAR Nº 1508/2020)</t>
    </r>
  </si>
  <si>
    <r>
      <t>a) ISS</t>
    </r>
    <r>
      <rPr>
        <b/>
        <sz val="12"/>
        <color rgb="FFFF0000"/>
        <rFont val="Arial"/>
        <family val="2"/>
      </rPr>
      <t xml:space="preserve"> </t>
    </r>
    <r>
      <rPr>
        <b/>
        <sz val="12"/>
        <rFont val="Arial"/>
        <family val="2"/>
      </rPr>
      <t>(Lei 081/2001)</t>
    </r>
  </si>
  <si>
    <r>
      <t xml:space="preserve">a) ISS </t>
    </r>
    <r>
      <rPr>
        <sz val="12"/>
        <rFont val="Arial"/>
        <family val="2"/>
      </rPr>
      <t>(Lei n° 1.684/2017)</t>
    </r>
  </si>
  <si>
    <t>Caicaia/CE</t>
  </si>
  <si>
    <t>Caucaia</t>
  </si>
  <si>
    <t>Sobral</t>
  </si>
  <si>
    <t>Sobral/CE</t>
  </si>
  <si>
    <r>
      <t xml:space="preserve">a) ISS </t>
    </r>
    <r>
      <rPr>
        <sz val="12"/>
        <rFont val="Arial"/>
        <family val="2"/>
      </rPr>
      <t>(Lei Complementar Municipal (Sobral) Nº 52/2017)</t>
    </r>
  </si>
  <si>
    <t>São Gonçalo do Amarante/CE</t>
  </si>
  <si>
    <t>Pecém (São Gonçalo do Amarante)</t>
  </si>
  <si>
    <r>
      <t xml:space="preserve">a) ISS </t>
    </r>
    <r>
      <rPr>
        <sz val="12"/>
        <rFont val="Arial"/>
        <family val="2"/>
      </rPr>
      <t>(Lei Complementar Municipal Nº 006 DE 23/12/2013)</t>
    </r>
  </si>
  <si>
    <t>POSTOS DE RECEPCIONISTA CEARÁ</t>
  </si>
  <si>
    <t>VALOR TOTAL RECEPCIONISTAS CEARÁ</t>
  </si>
  <si>
    <t xml:space="preserve">Custos Indiretos </t>
  </si>
  <si>
    <r>
      <t xml:space="preserve">Custos Indiretos </t>
    </r>
    <r>
      <rPr>
        <b/>
        <sz val="9"/>
        <color rgb="FFFF0000"/>
        <rFont val="Arial"/>
        <family val="2"/>
        <charset val="1"/>
      </rPr>
      <t>(Subitens 5.4.4 e 5.6.3.4 do Termo de Referência também devem estar previstos no cálculo)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</si>
</sst>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[$R$-416]\ * #,##0.00_-;\-[$R$-416]\ * #,##0.00_-;_-[$R$-416]\ * \-??_-;_-@_-"/>
    <numFmt numFmtId="165" formatCode="[$R$-416]\ #,##0.00;[Red]\-[$R$-416]\ #,##0.00"/>
    <numFmt numFmtId="166" formatCode="d/m/yyyy"/>
    <numFmt numFmtId="167" formatCode="#,##0.00\ ;\(#,##0.00\);\-#\ ;@\ "/>
    <numFmt numFmtId="168" formatCode="&quot;R$ &quot;#,##0.00"/>
    <numFmt numFmtId="169" formatCode="0;[Red]\-0"/>
    <numFmt numFmtId="170" formatCode="0.000%"/>
    <numFmt numFmtId="171" formatCode="0.0000%"/>
    <numFmt numFmtId="172" formatCode="0.00000%"/>
    <numFmt numFmtId="173" formatCode="dd/mm/yy"/>
    <numFmt numFmtId="174" formatCode="0.0000"/>
  </numFmts>
  <fonts count="38" x14ac:knownFonts="1">
    <font>
      <sz val="11"/>
      <color rgb="FF000000"/>
      <name val="Arial"/>
      <charset val="1"/>
    </font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000000"/>
      <name val="Arial"/>
      <family val="2"/>
      <charset val="1"/>
    </font>
    <font>
      <b/>
      <sz val="11"/>
      <color rgb="FFFFFFFF"/>
      <name val="Calibri"/>
      <family val="2"/>
      <charset val="1"/>
    </font>
    <font>
      <b/>
      <sz val="16"/>
      <color rgb="FF000000"/>
      <name val="Arial"/>
      <family val="2"/>
      <charset val="1"/>
    </font>
    <font>
      <sz val="9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sz val="10"/>
      <name val="Arial"/>
      <family val="2"/>
      <charset val="1"/>
    </font>
    <font>
      <b/>
      <sz val="10"/>
      <name val="Arial"/>
      <family val="2"/>
      <charset val="1"/>
    </font>
    <font>
      <b/>
      <sz val="15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b/>
      <sz val="9"/>
      <color rgb="FF000000"/>
      <name val="Arial"/>
      <family val="2"/>
      <charset val="1"/>
    </font>
    <font>
      <b/>
      <sz val="11"/>
      <color rgb="FF0000FF"/>
      <name val="Arial"/>
      <family val="2"/>
      <charset val="1"/>
    </font>
    <font>
      <b/>
      <strike/>
      <sz val="10"/>
      <color rgb="FF009900"/>
      <name val="Arial"/>
      <family val="2"/>
      <charset val="1"/>
    </font>
    <font>
      <b/>
      <sz val="14"/>
      <color rgb="FF000000"/>
      <name val="Arial"/>
      <family val="2"/>
      <charset val="1"/>
    </font>
    <font>
      <b/>
      <sz val="9"/>
      <color rgb="FFFF0000"/>
      <name val="Arial"/>
      <family val="2"/>
      <charset val="1"/>
    </font>
    <font>
      <b/>
      <sz val="12"/>
      <color rgb="FFFFFFFF"/>
      <name val="Calibri"/>
      <family val="2"/>
      <charset val="1"/>
    </font>
    <font>
      <b/>
      <sz val="12"/>
      <color rgb="FF000000"/>
      <name val="Arial"/>
      <family val="2"/>
    </font>
    <font>
      <b/>
      <sz val="11"/>
      <color rgb="FF000000"/>
      <name val="Arial"/>
      <family val="2"/>
    </font>
    <font>
      <b/>
      <sz val="11"/>
      <color rgb="FFFF0000"/>
      <name val="Arial"/>
      <family val="2"/>
    </font>
    <font>
      <sz val="9"/>
      <color rgb="FF000000"/>
      <name val="Calibri"/>
      <family val="2"/>
    </font>
    <font>
      <b/>
      <sz val="10"/>
      <color rgb="FF000000"/>
      <name val="Arial"/>
      <family val="2"/>
    </font>
    <font>
      <sz val="9"/>
      <color rgb="FF000000"/>
      <name val="Arial"/>
      <family val="2"/>
    </font>
    <font>
      <b/>
      <sz val="11"/>
      <color rgb="FFFF0000"/>
      <name val="Calibri"/>
      <family val="2"/>
      <charset val="1"/>
    </font>
    <font>
      <b/>
      <strike/>
      <sz val="11"/>
      <color rgb="FF009900"/>
      <name val="Calibri"/>
      <family val="2"/>
      <charset val="1"/>
    </font>
    <font>
      <b/>
      <sz val="8"/>
      <color rgb="FF000000"/>
      <name val="Arial"/>
      <family val="2"/>
    </font>
    <font>
      <b/>
      <sz val="12"/>
      <name val="Arial"/>
      <family val="2"/>
      <charset val="1"/>
    </font>
    <font>
      <sz val="9"/>
      <name val="Arial"/>
      <family val="2"/>
      <charset val="1"/>
    </font>
    <font>
      <sz val="8"/>
      <color rgb="FF000000"/>
      <name val="Arial"/>
      <family val="2"/>
    </font>
    <font>
      <sz val="11"/>
      <color rgb="FF000000"/>
      <name val="Calibri"/>
      <family val="2"/>
    </font>
    <font>
      <sz val="11"/>
      <color rgb="FF000000"/>
      <name val="Arial"/>
      <family val="2"/>
    </font>
    <font>
      <b/>
      <sz val="11"/>
      <color rgb="FF000000"/>
      <name val="Calibri"/>
      <family val="2"/>
    </font>
    <font>
      <b/>
      <sz val="12"/>
      <color rgb="FFFF000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2"/>
      <color rgb="FF00000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669966"/>
        <bgColor rgb="FF548235"/>
      </patternFill>
    </fill>
    <fill>
      <patternFill patternType="solid">
        <fgColor rgb="FF99CC99"/>
        <bgColor rgb="FFB2B2B2"/>
      </patternFill>
    </fill>
    <fill>
      <patternFill patternType="solid">
        <fgColor rgb="FFCCCCCC"/>
        <bgColor rgb="FFD0CECE"/>
      </patternFill>
    </fill>
    <fill>
      <patternFill patternType="solid">
        <fgColor rgb="FFD0CECE"/>
        <bgColor rgb="FFCCCCCC"/>
      </patternFill>
    </fill>
    <fill>
      <patternFill patternType="solid">
        <fgColor rgb="FF007826"/>
        <bgColor rgb="FF009900"/>
      </patternFill>
    </fill>
    <fill>
      <patternFill patternType="solid">
        <fgColor rgb="FF548235"/>
        <bgColor rgb="FF669966"/>
      </patternFill>
    </fill>
    <fill>
      <patternFill patternType="solid">
        <fgColor rgb="FF336633"/>
        <bgColor rgb="FF548235"/>
      </patternFill>
    </fill>
    <fill>
      <patternFill patternType="solid">
        <fgColor rgb="FFFFFFFF"/>
        <bgColor rgb="FFEEEEEE"/>
      </patternFill>
    </fill>
    <fill>
      <patternFill patternType="solid">
        <fgColor rgb="FFE2F0D9"/>
        <bgColor rgb="FFEEEEEE"/>
      </patternFill>
    </fill>
    <fill>
      <patternFill patternType="solid">
        <fgColor rgb="FFB2B2B2"/>
        <bgColor rgb="FF999999"/>
      </patternFill>
    </fill>
    <fill>
      <patternFill patternType="solid">
        <fgColor rgb="FFEEEEEE"/>
        <bgColor rgb="FFE2F0D9"/>
      </patternFill>
    </fill>
    <fill>
      <patternFill patternType="solid">
        <fgColor rgb="FFDDDDDD"/>
        <bgColor rgb="FFD0CECE"/>
      </patternFill>
    </fill>
    <fill>
      <patternFill patternType="solid">
        <fgColor rgb="FF999999"/>
        <bgColor rgb="FFB2B2B2"/>
      </patternFill>
    </fill>
    <fill>
      <patternFill patternType="solid">
        <fgColor rgb="FFCCFFCC"/>
        <bgColor rgb="FFE2F0D9"/>
      </patternFill>
    </fill>
  </fills>
  <borders count="21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4">
    <xf numFmtId="0" fontId="0" fillId="0" borderId="0"/>
    <xf numFmtId="167" fontId="8" fillId="0" borderId="0" applyBorder="0" applyProtection="0"/>
    <xf numFmtId="167" fontId="8" fillId="0" borderId="0" applyBorder="0" applyProtection="0"/>
    <xf numFmtId="0" fontId="32" fillId="0" borderId="0"/>
  </cellStyleXfs>
  <cellXfs count="331">
    <xf numFmtId="0" fontId="0" fillId="0" borderId="0" xfId="0"/>
    <xf numFmtId="0" fontId="1" fillId="0" borderId="0" xfId="0" applyFont="1"/>
    <xf numFmtId="0" fontId="2" fillId="4" borderId="2" xfId="0" applyFont="1" applyFill="1" applyBorder="1" applyAlignment="1">
      <alignment horizontal="center" vertical="center"/>
    </xf>
    <xf numFmtId="3" fontId="2" fillId="0" borderId="2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/>
    </xf>
    <xf numFmtId="165" fontId="1" fillId="5" borderId="2" xfId="0" applyNumberFormat="1" applyFont="1" applyFill="1" applyBorder="1" applyAlignment="1">
      <alignment horizontal="center" vertical="center"/>
    </xf>
    <xf numFmtId="165" fontId="1" fillId="0" borderId="0" xfId="0" applyNumberFormat="1" applyFont="1"/>
    <xf numFmtId="0" fontId="2" fillId="4" borderId="2" xfId="0" applyFont="1" applyFill="1" applyBorder="1" applyAlignment="1">
      <alignment horizontal="center" vertical="center" wrapText="1"/>
    </xf>
    <xf numFmtId="0" fontId="4" fillId="6" borderId="3" xfId="0" applyFont="1" applyFill="1" applyBorder="1" applyAlignment="1">
      <alignment horizontal="center" vertical="center"/>
    </xf>
    <xf numFmtId="0" fontId="4" fillId="6" borderId="3" xfId="0" applyFont="1" applyFill="1" applyBorder="1" applyAlignment="1">
      <alignment horizontal="center" vertical="center" wrapText="1"/>
    </xf>
    <xf numFmtId="165" fontId="1" fillId="0" borderId="3" xfId="0" applyNumberFormat="1" applyFont="1" applyBorder="1" applyAlignment="1">
      <alignment horizontal="center" vertical="center"/>
    </xf>
    <xf numFmtId="164" fontId="1" fillId="0" borderId="3" xfId="0" applyNumberFormat="1" applyFont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2" fillId="4" borderId="3" xfId="0" applyFont="1" applyFill="1" applyBorder="1" applyAlignment="1">
      <alignment horizontal="center"/>
    </xf>
    <xf numFmtId="164" fontId="2" fillId="4" borderId="3" xfId="0" applyNumberFormat="1" applyFont="1" applyFill="1" applyBorder="1" applyAlignment="1">
      <alignment horizontal="center"/>
    </xf>
    <xf numFmtId="0" fontId="6" fillId="0" borderId="0" xfId="0" applyFont="1"/>
    <xf numFmtId="0" fontId="7" fillId="0" borderId="2" xfId="0" applyFont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10" fontId="6" fillId="0" borderId="0" xfId="1" applyNumberFormat="1" applyFont="1" applyBorder="1" applyAlignment="1" applyProtection="1">
      <alignment horizontal="center" vertical="center"/>
    </xf>
    <xf numFmtId="167" fontId="6" fillId="0" borderId="0" xfId="2" applyFont="1" applyBorder="1" applyAlignment="1" applyProtection="1">
      <alignment vertical="center"/>
    </xf>
    <xf numFmtId="0" fontId="7" fillId="0" borderId="0" xfId="0" applyFont="1" applyAlignment="1">
      <alignment horizontal="center" vertical="center" wrapText="1"/>
    </xf>
    <xf numFmtId="0" fontId="12" fillId="0" borderId="2" xfId="0" applyFont="1" applyBorder="1" applyAlignment="1">
      <alignment horizontal="left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13" fillId="3" borderId="5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9" fontId="7" fillId="0" borderId="2" xfId="0" applyNumberFormat="1" applyFont="1" applyBorder="1" applyAlignment="1">
      <alignment vertical="center" wrapText="1"/>
    </xf>
    <xf numFmtId="4" fontId="7" fillId="0" borderId="2" xfId="0" applyNumberFormat="1" applyFont="1" applyBorder="1" applyAlignment="1">
      <alignment vertical="center"/>
    </xf>
    <xf numFmtId="4" fontId="3" fillId="3" borderId="2" xfId="0" applyNumberFormat="1" applyFont="1" applyFill="1" applyBorder="1" applyAlignment="1">
      <alignment vertical="center"/>
    </xf>
    <xf numFmtId="0" fontId="7" fillId="0" borderId="2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 wrapText="1"/>
    </xf>
    <xf numFmtId="10" fontId="7" fillId="0" borderId="2" xfId="0" applyNumberFormat="1" applyFont="1" applyBorder="1" applyAlignment="1">
      <alignment horizontal="center" vertical="center"/>
    </xf>
    <xf numFmtId="2" fontId="7" fillId="0" borderId="2" xfId="0" applyNumberFormat="1" applyFont="1" applyBorder="1" applyAlignment="1">
      <alignment horizontal="right" vertical="center" wrapText="1"/>
    </xf>
    <xf numFmtId="170" fontId="7" fillId="0" borderId="2" xfId="0" applyNumberFormat="1" applyFont="1" applyBorder="1" applyAlignment="1">
      <alignment horizontal="center" vertical="center"/>
    </xf>
    <xf numFmtId="2" fontId="7" fillId="3" borderId="2" xfId="0" applyNumberFormat="1" applyFont="1" applyFill="1" applyBorder="1" applyAlignment="1">
      <alignment horizontal="right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10" fontId="7" fillId="0" borderId="2" xfId="0" applyNumberFormat="1" applyFont="1" applyBorder="1" applyAlignment="1">
      <alignment horizontal="right" vertical="center"/>
    </xf>
    <xf numFmtId="4" fontId="7" fillId="0" borderId="2" xfId="0" applyNumberFormat="1" applyFont="1" applyBorder="1" applyAlignment="1">
      <alignment horizontal="right" vertical="center"/>
    </xf>
    <xf numFmtId="0" fontId="7" fillId="0" borderId="2" xfId="0" applyFont="1" applyBorder="1" applyAlignment="1">
      <alignment horizontal="right" vertical="center" wrapText="1"/>
    </xf>
    <xf numFmtId="9" fontId="7" fillId="0" borderId="2" xfId="0" applyNumberFormat="1" applyFont="1" applyBorder="1" applyAlignment="1">
      <alignment horizontal="center" vertical="center" wrapText="1"/>
    </xf>
    <xf numFmtId="2" fontId="7" fillId="0" borderId="2" xfId="0" applyNumberFormat="1" applyFont="1" applyBorder="1" applyAlignment="1">
      <alignment horizontal="center" vertical="center" wrapText="1"/>
    </xf>
    <xf numFmtId="10" fontId="7" fillId="3" borderId="2" xfId="0" applyNumberFormat="1" applyFont="1" applyFill="1" applyBorder="1" applyAlignment="1">
      <alignment horizontal="right" vertical="center"/>
    </xf>
    <xf numFmtId="4" fontId="7" fillId="3" borderId="2" xfId="0" applyNumberFormat="1" applyFont="1" applyFill="1" applyBorder="1" applyAlignment="1">
      <alignment horizontal="right" vertical="center"/>
    </xf>
    <xf numFmtId="0" fontId="7" fillId="8" borderId="6" xfId="0" applyFont="1" applyFill="1" applyBorder="1" applyAlignment="1">
      <alignment horizontal="right" vertical="center"/>
    </xf>
    <xf numFmtId="0" fontId="0" fillId="8" borderId="7" xfId="0" applyFill="1" applyBorder="1" applyAlignment="1">
      <alignment horizontal="right" vertical="center"/>
    </xf>
    <xf numFmtId="10" fontId="7" fillId="8" borderId="7" xfId="0" applyNumberFormat="1" applyFont="1" applyFill="1" applyBorder="1" applyAlignment="1">
      <alignment horizontal="right" vertical="center"/>
    </xf>
    <xf numFmtId="4" fontId="7" fillId="8" borderId="8" xfId="0" applyNumberFormat="1" applyFont="1" applyFill="1" applyBorder="1" applyAlignment="1">
      <alignment horizontal="right" vertical="center"/>
    </xf>
    <xf numFmtId="0" fontId="3" fillId="3" borderId="2" xfId="0" applyFont="1" applyFill="1" applyBorder="1" applyAlignment="1">
      <alignment horizontal="center" vertical="center"/>
    </xf>
    <xf numFmtId="0" fontId="13" fillId="0" borderId="2" xfId="0" applyFont="1" applyBorder="1" applyAlignment="1">
      <alignment horizontal="left" vertical="center" wrapText="1"/>
    </xf>
    <xf numFmtId="168" fontId="13" fillId="0" borderId="2" xfId="0" applyNumberFormat="1" applyFont="1" applyBorder="1" applyAlignment="1">
      <alignment vertical="center"/>
    </xf>
    <xf numFmtId="4" fontId="7" fillId="0" borderId="2" xfId="0" applyNumberFormat="1" applyFont="1" applyBorder="1" applyAlignment="1">
      <alignment horizontal="center" vertical="center"/>
    </xf>
    <xf numFmtId="3" fontId="13" fillId="0" borderId="2" xfId="0" applyNumberFormat="1" applyFont="1" applyBorder="1" applyAlignment="1">
      <alignment vertical="center"/>
    </xf>
    <xf numFmtId="10" fontId="13" fillId="0" borderId="2" xfId="0" applyNumberFormat="1" applyFont="1" applyBorder="1" applyAlignment="1">
      <alignment horizontal="right" vertical="center" wrapText="1"/>
    </xf>
    <xf numFmtId="164" fontId="7" fillId="0" borderId="2" xfId="0" applyNumberFormat="1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10" fontId="13" fillId="0" borderId="2" xfId="0" applyNumberFormat="1" applyFont="1" applyBorder="1" applyAlignment="1">
      <alignment vertical="center"/>
    </xf>
    <xf numFmtId="4" fontId="7" fillId="0" borderId="2" xfId="0" applyNumberFormat="1" applyFont="1" applyBorder="1" applyAlignment="1">
      <alignment horizontal="right" vertical="center" wrapText="1"/>
    </xf>
    <xf numFmtId="0" fontId="8" fillId="3" borderId="2" xfId="0" applyFont="1" applyFill="1" applyBorder="1" applyAlignment="1">
      <alignment horizontal="center" vertical="center"/>
    </xf>
    <xf numFmtId="4" fontId="7" fillId="3" borderId="2" xfId="0" applyNumberFormat="1" applyFont="1" applyFill="1" applyBorder="1" applyAlignment="1">
      <alignment horizontal="right" vertical="center" wrapText="1"/>
    </xf>
    <xf numFmtId="4" fontId="6" fillId="0" borderId="0" xfId="0" applyNumberFormat="1" applyFont="1"/>
    <xf numFmtId="0" fontId="13" fillId="3" borderId="2" xfId="0" applyFont="1" applyFill="1" applyBorder="1" applyAlignment="1">
      <alignment horizontal="center" vertical="center"/>
    </xf>
    <xf numFmtId="10" fontId="7" fillId="0" borderId="2" xfId="0" applyNumberFormat="1" applyFont="1" applyBorder="1" applyAlignment="1">
      <alignment vertical="center" wrapText="1"/>
    </xf>
    <xf numFmtId="171" fontId="0" fillId="0" borderId="0" xfId="0" applyNumberFormat="1"/>
    <xf numFmtId="10" fontId="7" fillId="0" borderId="2" xfId="0" applyNumberFormat="1" applyFont="1" applyBorder="1" applyAlignment="1">
      <alignment vertical="center"/>
    </xf>
    <xf numFmtId="172" fontId="0" fillId="0" borderId="0" xfId="0" applyNumberFormat="1"/>
    <xf numFmtId="10" fontId="0" fillId="0" borderId="0" xfId="0" applyNumberFormat="1"/>
    <xf numFmtId="0" fontId="3" fillId="10" borderId="2" xfId="0" applyFont="1" applyFill="1" applyBorder="1" applyAlignment="1">
      <alignment horizontal="right" vertical="center"/>
    </xf>
    <xf numFmtId="167" fontId="3" fillId="10" borderId="2" xfId="1" applyFont="1" applyFill="1" applyBorder="1" applyAlignment="1" applyProtection="1">
      <alignment vertical="center"/>
    </xf>
    <xf numFmtId="0" fontId="3" fillId="10" borderId="2" xfId="0" applyFont="1" applyFill="1" applyBorder="1" applyAlignment="1">
      <alignment horizontal="right" vertical="center" wrapText="1"/>
    </xf>
    <xf numFmtId="4" fontId="3" fillId="10" borderId="2" xfId="0" applyNumberFormat="1" applyFont="1" applyFill="1" applyBorder="1" applyAlignment="1">
      <alignment horizontal="left" vertical="center"/>
    </xf>
    <xf numFmtId="4" fontId="3" fillId="3" borderId="2" xfId="0" applyNumberFormat="1" applyFont="1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7" fillId="0" borderId="9" xfId="0" applyFont="1" applyBorder="1" applyAlignment="1">
      <alignment horizontal="center" vertical="center"/>
    </xf>
    <xf numFmtId="170" fontId="7" fillId="0" borderId="2" xfId="0" applyNumberFormat="1" applyFont="1" applyBorder="1" applyAlignment="1">
      <alignment vertical="center" wrapText="1"/>
    </xf>
    <xf numFmtId="164" fontId="6" fillId="0" borderId="0" xfId="0" applyNumberFormat="1" applyFont="1"/>
    <xf numFmtId="0" fontId="7" fillId="0" borderId="10" xfId="0" applyFont="1" applyBorder="1" applyAlignment="1">
      <alignment horizontal="center" vertical="center"/>
    </xf>
    <xf numFmtId="170" fontId="7" fillId="0" borderId="5" xfId="0" applyNumberFormat="1" applyFont="1" applyBorder="1" applyAlignment="1">
      <alignment vertical="center" wrapText="1"/>
    </xf>
    <xf numFmtId="0" fontId="7" fillId="0" borderId="5" xfId="0" applyFont="1" applyBorder="1" applyAlignment="1">
      <alignment horizontal="center" vertical="center"/>
    </xf>
    <xf numFmtId="10" fontId="10" fillId="0" borderId="5" xfId="0" applyNumberFormat="1" applyFont="1" applyBorder="1" applyAlignment="1">
      <alignment vertical="center" wrapText="1"/>
    </xf>
    <xf numFmtId="10" fontId="10" fillId="0" borderId="2" xfId="0" applyNumberFormat="1" applyFont="1" applyBorder="1" applyAlignment="1">
      <alignment vertical="center" wrapText="1"/>
    </xf>
    <xf numFmtId="170" fontId="6" fillId="0" borderId="0" xfId="0" applyNumberFormat="1" applyFont="1"/>
    <xf numFmtId="170" fontId="10" fillId="0" borderId="2" xfId="0" applyNumberFormat="1" applyFont="1" applyBorder="1" applyAlignment="1">
      <alignment vertical="center" wrapText="1"/>
    </xf>
    <xf numFmtId="4" fontId="7" fillId="3" borderId="2" xfId="0" applyNumberFormat="1" applyFont="1" applyFill="1" applyBorder="1" applyAlignment="1">
      <alignment horizontal="right"/>
    </xf>
    <xf numFmtId="0" fontId="16" fillId="8" borderId="6" xfId="0" applyFont="1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4" fontId="3" fillId="3" borderId="2" xfId="0" applyNumberFormat="1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10" fontId="7" fillId="0" borderId="2" xfId="0" applyNumberFormat="1" applyFont="1" applyBorder="1" applyAlignment="1">
      <alignment horizontal="right" vertical="center" wrapText="1"/>
    </xf>
    <xf numFmtId="0" fontId="6" fillId="0" borderId="0" xfId="0" applyFont="1" applyAlignment="1">
      <alignment wrapText="1"/>
    </xf>
    <xf numFmtId="0" fontId="0" fillId="0" borderId="0" xfId="0" applyAlignment="1">
      <alignment wrapText="1"/>
    </xf>
    <xf numFmtId="0" fontId="12" fillId="0" borderId="2" xfId="0" applyFont="1" applyBorder="1" applyAlignment="1">
      <alignment horizontal="center" vertical="center"/>
    </xf>
    <xf numFmtId="10" fontId="7" fillId="0" borderId="2" xfId="0" applyNumberFormat="1" applyFont="1" applyBorder="1" applyAlignment="1">
      <alignment horizontal="center" vertical="center" wrapText="1"/>
    </xf>
    <xf numFmtId="49" fontId="7" fillId="0" borderId="2" xfId="0" applyNumberFormat="1" applyFont="1" applyBorder="1" applyAlignment="1">
      <alignment horizontal="center" vertical="center" wrapText="1"/>
    </xf>
    <xf numFmtId="49" fontId="7" fillId="0" borderId="6" xfId="0" applyNumberFormat="1" applyFont="1" applyBorder="1" applyAlignment="1">
      <alignment horizontal="center" vertical="center" wrapText="1"/>
    </xf>
    <xf numFmtId="3" fontId="7" fillId="3" borderId="2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2" fillId="0" borderId="3" xfId="0" applyFont="1" applyBorder="1" applyAlignment="1">
      <alignment horizontal="center" vertical="center" wrapText="1"/>
    </xf>
    <xf numFmtId="0" fontId="2" fillId="11" borderId="3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165" fontId="2" fillId="0" borderId="3" xfId="0" applyNumberFormat="1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12" borderId="3" xfId="0" applyFont="1" applyFill="1" applyBorder="1" applyAlignment="1">
      <alignment vertical="center"/>
    </xf>
    <xf numFmtId="0" fontId="2" fillId="13" borderId="3" xfId="0" applyFont="1" applyFill="1" applyBorder="1" applyAlignment="1">
      <alignment horizontal="center" vertical="center"/>
    </xf>
    <xf numFmtId="0" fontId="2" fillId="13" borderId="3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10" fontId="2" fillId="0" borderId="3" xfId="0" applyNumberFormat="1" applyFont="1" applyBorder="1" applyAlignment="1">
      <alignment horizontal="center" vertical="center"/>
    </xf>
    <xf numFmtId="2" fontId="2" fillId="0" borderId="3" xfId="0" applyNumberFormat="1" applyFont="1" applyBorder="1" applyAlignment="1">
      <alignment horizontal="right" vertical="center"/>
    </xf>
    <xf numFmtId="170" fontId="2" fillId="0" borderId="3" xfId="0" applyNumberFormat="1" applyFont="1" applyBorder="1" applyAlignment="1">
      <alignment horizontal="center" vertical="center"/>
    </xf>
    <xf numFmtId="2" fontId="2" fillId="12" borderId="3" xfId="0" applyNumberFormat="1" applyFont="1" applyFill="1" applyBorder="1" applyAlignment="1">
      <alignment horizontal="right" vertical="center"/>
    </xf>
    <xf numFmtId="4" fontId="2" fillId="0" borderId="3" xfId="0" applyNumberFormat="1" applyFont="1" applyBorder="1" applyAlignment="1">
      <alignment horizontal="right" vertical="center"/>
    </xf>
    <xf numFmtId="4" fontId="2" fillId="12" borderId="3" xfId="0" applyNumberFormat="1" applyFont="1" applyFill="1" applyBorder="1" applyAlignment="1">
      <alignment horizontal="right" vertical="center"/>
    </xf>
    <xf numFmtId="10" fontId="2" fillId="0" borderId="3" xfId="0" applyNumberFormat="1" applyFont="1" applyBorder="1" applyAlignment="1">
      <alignment horizontal="right" vertical="center"/>
    </xf>
    <xf numFmtId="9" fontId="2" fillId="0" borderId="3" xfId="0" applyNumberFormat="1" applyFont="1" applyBorder="1" applyAlignment="1">
      <alignment horizontal="center" vertical="center" wrapText="1"/>
    </xf>
    <xf numFmtId="174" fontId="2" fillId="0" borderId="3" xfId="0" applyNumberFormat="1" applyFont="1" applyBorder="1" applyAlignment="1">
      <alignment horizontal="center" vertical="center" wrapText="1"/>
    </xf>
    <xf numFmtId="171" fontId="2" fillId="0" borderId="3" xfId="0" applyNumberFormat="1" applyFont="1" applyBorder="1" applyAlignment="1">
      <alignment horizontal="right" vertical="center"/>
    </xf>
    <xf numFmtId="171" fontId="2" fillId="12" borderId="3" xfId="0" applyNumberFormat="1" applyFont="1" applyFill="1" applyBorder="1" applyAlignment="1">
      <alignment horizontal="right" vertical="center"/>
    </xf>
    <xf numFmtId="168" fontId="2" fillId="0" borderId="3" xfId="0" applyNumberFormat="1" applyFont="1" applyBorder="1" applyAlignment="1">
      <alignment vertical="center"/>
    </xf>
    <xf numFmtId="4" fontId="2" fillId="0" borderId="3" xfId="0" applyNumberFormat="1" applyFont="1" applyBorder="1" applyAlignment="1">
      <alignment horizontal="center" vertical="center"/>
    </xf>
    <xf numFmtId="4" fontId="2" fillId="0" borderId="3" xfId="0" applyNumberFormat="1" applyFont="1" applyBorder="1" applyAlignment="1">
      <alignment vertical="center"/>
    </xf>
    <xf numFmtId="3" fontId="2" fillId="0" borderId="3" xfId="0" applyNumberFormat="1" applyFont="1" applyBorder="1" applyAlignment="1">
      <alignment vertical="center"/>
    </xf>
    <xf numFmtId="4" fontId="2" fillId="0" borderId="3" xfId="0" applyNumberFormat="1" applyFont="1" applyBorder="1" applyAlignment="1">
      <alignment horizontal="right" vertical="center" wrapText="1"/>
    </xf>
    <xf numFmtId="2" fontId="2" fillId="0" borderId="3" xfId="0" applyNumberFormat="1" applyFont="1" applyBorder="1" applyAlignment="1">
      <alignment horizontal="right" vertical="center" wrapText="1"/>
    </xf>
    <xf numFmtId="2" fontId="2" fillId="12" borderId="3" xfId="0" applyNumberFormat="1" applyFont="1" applyFill="1" applyBorder="1" applyAlignment="1">
      <alignment horizontal="right" vertical="center" wrapText="1"/>
    </xf>
    <xf numFmtId="0" fontId="2" fillId="4" borderId="3" xfId="0" applyFont="1" applyFill="1" applyBorder="1" applyAlignment="1">
      <alignment horizontal="center" vertical="center"/>
    </xf>
    <xf numFmtId="9" fontId="1" fillId="0" borderId="0" xfId="0" applyNumberFormat="1" applyFont="1" applyAlignment="1">
      <alignment vertical="center"/>
    </xf>
    <xf numFmtId="10" fontId="2" fillId="0" borderId="3" xfId="0" applyNumberFormat="1" applyFont="1" applyBorder="1" applyAlignment="1">
      <alignment horizontal="center" vertical="center" wrapText="1"/>
    </xf>
    <xf numFmtId="4" fontId="2" fillId="12" borderId="3" xfId="0" applyNumberFormat="1" applyFont="1" applyFill="1" applyBorder="1" applyAlignment="1">
      <alignment horizontal="right" vertical="center" wrapText="1"/>
    </xf>
    <xf numFmtId="0" fontId="2" fillId="14" borderId="3" xfId="0" applyFont="1" applyFill="1" applyBorder="1" applyAlignment="1">
      <alignment horizontal="center" vertical="center" wrapText="1"/>
    </xf>
    <xf numFmtId="4" fontId="2" fillId="13" borderId="3" xfId="0" applyNumberFormat="1" applyFont="1" applyFill="1" applyBorder="1" applyAlignment="1">
      <alignment horizontal="center" vertical="center"/>
    </xf>
    <xf numFmtId="4" fontId="2" fillId="4" borderId="3" xfId="0" applyNumberFormat="1" applyFont="1" applyFill="1" applyBorder="1" applyAlignment="1">
      <alignment horizontal="center" vertical="center"/>
    </xf>
    <xf numFmtId="4" fontId="1" fillId="0" borderId="0" xfId="0" applyNumberFormat="1" applyFont="1" applyAlignment="1">
      <alignment vertical="center"/>
    </xf>
    <xf numFmtId="10" fontId="2" fillId="0" borderId="12" xfId="0" applyNumberFormat="1" applyFont="1" applyBorder="1" applyAlignment="1">
      <alignment vertical="center"/>
    </xf>
    <xf numFmtId="4" fontId="2" fillId="4" borderId="3" xfId="0" applyNumberFormat="1" applyFont="1" applyFill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/>
    </xf>
    <xf numFmtId="10" fontId="25" fillId="0" borderId="3" xfId="0" applyNumberFormat="1" applyFont="1" applyBorder="1" applyAlignment="1">
      <alignment horizontal="center" vertical="center"/>
    </xf>
    <xf numFmtId="10" fontId="2" fillId="0" borderId="3" xfId="0" applyNumberFormat="1" applyFont="1" applyBorder="1" applyAlignment="1">
      <alignment horizontal="right" vertical="center" wrapText="1"/>
    </xf>
    <xf numFmtId="49" fontId="2" fillId="0" borderId="3" xfId="0" applyNumberFormat="1" applyFont="1" applyBorder="1" applyAlignment="1">
      <alignment horizontal="center" vertical="center" wrapText="1"/>
    </xf>
    <xf numFmtId="4" fontId="2" fillId="15" borderId="3" xfId="0" applyNumberFormat="1" applyFont="1" applyFill="1" applyBorder="1" applyAlignment="1">
      <alignment horizontal="right" vertical="center" wrapText="1"/>
    </xf>
    <xf numFmtId="4" fontId="2" fillId="12" borderId="3" xfId="0" applyNumberFormat="1" applyFont="1" applyFill="1" applyBorder="1" applyAlignment="1">
      <alignment vertical="center"/>
    </xf>
    <xf numFmtId="0" fontId="2" fillId="0" borderId="3" xfId="0" applyFont="1" applyBorder="1" applyAlignment="1">
      <alignment horizontal="right" vertical="center"/>
    </xf>
    <xf numFmtId="0" fontId="26" fillId="0" borderId="3" xfId="0" applyFont="1" applyBorder="1" applyAlignment="1">
      <alignment horizontal="center" vertical="center"/>
    </xf>
    <xf numFmtId="10" fontId="10" fillId="0" borderId="2" xfId="0" applyNumberFormat="1" applyFont="1" applyBorder="1" applyAlignment="1">
      <alignment horizontal="right" vertical="center" wrapText="1"/>
    </xf>
    <xf numFmtId="0" fontId="29" fillId="0" borderId="0" xfId="0" applyFont="1"/>
    <xf numFmtId="0" fontId="1" fillId="9" borderId="0" xfId="0" applyFont="1" applyFill="1" applyAlignment="1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11" borderId="13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2" fillId="9" borderId="14" xfId="0" applyFont="1" applyFill="1" applyBorder="1" applyAlignment="1">
      <alignment horizontal="right" vertical="center"/>
    </xf>
    <xf numFmtId="0" fontId="1" fillId="9" borderId="15" xfId="0" applyFont="1" applyFill="1" applyBorder="1" applyAlignment="1">
      <alignment horizontal="right" vertical="center"/>
    </xf>
    <xf numFmtId="10" fontId="2" fillId="9" borderId="15" xfId="0" applyNumberFormat="1" applyFont="1" applyFill="1" applyBorder="1" applyAlignment="1">
      <alignment horizontal="right" vertical="center"/>
    </xf>
    <xf numFmtId="4" fontId="2" fillId="9" borderId="16" xfId="0" applyNumberFormat="1" applyFont="1" applyFill="1" applyBorder="1" applyAlignment="1">
      <alignment horizontal="right" vertical="center"/>
    </xf>
    <xf numFmtId="10" fontId="2" fillId="0" borderId="14" xfId="0" applyNumberFormat="1" applyFont="1" applyBorder="1" applyAlignment="1">
      <alignment vertical="center"/>
    </xf>
    <xf numFmtId="4" fontId="2" fillId="0" borderId="3" xfId="0" applyNumberFormat="1" applyFont="1" applyBorder="1" applyAlignment="1" applyProtection="1">
      <alignment horizontal="right" vertical="center"/>
      <protection locked="0"/>
    </xf>
    <xf numFmtId="0" fontId="1" fillId="0" borderId="3" xfId="0" applyFont="1" applyBorder="1" applyAlignment="1">
      <alignment vertical="center"/>
    </xf>
    <xf numFmtId="4" fontId="2" fillId="13" borderId="3" xfId="0" applyNumberFormat="1" applyFont="1" applyFill="1" applyBorder="1" applyAlignment="1">
      <alignment horizontal="right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3" fontId="2" fillId="0" borderId="3" xfId="0" applyNumberFormat="1" applyFont="1" applyBorder="1" applyAlignment="1">
      <alignment horizontal="center" vertical="center" wrapText="1"/>
    </xf>
    <xf numFmtId="0" fontId="1" fillId="9" borderId="0" xfId="0" applyFont="1" applyFill="1"/>
    <xf numFmtId="0" fontId="2" fillId="0" borderId="3" xfId="0" applyFont="1" applyBorder="1" applyAlignment="1">
      <alignment horizontal="center"/>
    </xf>
    <xf numFmtId="0" fontId="1" fillId="0" borderId="0" xfId="0" applyFont="1" applyAlignment="1">
      <alignment horizontal="left"/>
    </xf>
    <xf numFmtId="171" fontId="2" fillId="0" borderId="3" xfId="0" applyNumberFormat="1" applyFont="1" applyBorder="1" applyAlignment="1">
      <alignment horizontal="center" vertical="center"/>
    </xf>
    <xf numFmtId="4" fontId="2" fillId="0" borderId="3" xfId="0" applyNumberFormat="1" applyFont="1" applyBorder="1"/>
    <xf numFmtId="4" fontId="2" fillId="0" borderId="3" xfId="0" applyNumberFormat="1" applyFont="1" applyBorder="1" applyAlignment="1">
      <alignment horizontal="right"/>
    </xf>
    <xf numFmtId="4" fontId="2" fillId="11" borderId="3" xfId="0" applyNumberFormat="1" applyFont="1" applyFill="1" applyBorder="1" applyAlignment="1">
      <alignment horizontal="center" vertical="center"/>
    </xf>
    <xf numFmtId="10" fontId="2" fillId="0" borderId="3" xfId="0" applyNumberFormat="1" applyFont="1" applyBorder="1" applyAlignment="1">
      <alignment horizontal="center" wrapText="1"/>
    </xf>
    <xf numFmtId="4" fontId="2" fillId="0" borderId="3" xfId="0" applyNumberFormat="1" applyFont="1" applyBorder="1" applyAlignment="1">
      <alignment horizontal="center"/>
    </xf>
    <xf numFmtId="0" fontId="0" fillId="0" borderId="0" xfId="0"/>
    <xf numFmtId="165" fontId="33" fillId="5" borderId="2" xfId="0" applyNumberFormat="1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right" vertical="center" wrapText="1"/>
    </xf>
    <xf numFmtId="0" fontId="7" fillId="0" borderId="6" xfId="0" applyFont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2" fillId="4" borderId="11" xfId="0" applyFont="1" applyFill="1" applyBorder="1" applyAlignment="1">
      <alignment horizontal="center" vertical="center"/>
    </xf>
    <xf numFmtId="0" fontId="2" fillId="4" borderId="20" xfId="0" applyFont="1" applyFill="1" applyBorder="1" applyAlignment="1">
      <alignment horizontal="center" vertical="center"/>
    </xf>
    <xf numFmtId="0" fontId="4" fillId="6" borderId="0" xfId="0" applyFont="1" applyFill="1" applyBorder="1" applyAlignment="1">
      <alignment horizontal="center" vertical="center"/>
    </xf>
    <xf numFmtId="0" fontId="5" fillId="7" borderId="4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3" borderId="2" xfId="0" applyFont="1" applyFill="1" applyBorder="1" applyAlignment="1">
      <alignment horizontal="left" vertical="center" wrapText="1"/>
    </xf>
    <xf numFmtId="166" fontId="9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1" fontId="7" fillId="0" borderId="2" xfId="0" applyNumberFormat="1" applyFont="1" applyBorder="1" applyAlignment="1">
      <alignment horizontal="center" vertical="center" wrapText="1"/>
    </xf>
    <xf numFmtId="0" fontId="0" fillId="8" borderId="2" xfId="0" applyFill="1" applyBorder="1"/>
    <xf numFmtId="0" fontId="8" fillId="0" borderId="2" xfId="0" applyFont="1" applyBorder="1" applyAlignment="1">
      <alignment horizontal="justify" vertical="center" wrapText="1"/>
    </xf>
    <xf numFmtId="0" fontId="11" fillId="0" borderId="2" xfId="0" applyFont="1" applyBorder="1" applyAlignment="1">
      <alignment horizontal="left" vertical="center" wrapText="1"/>
    </xf>
    <xf numFmtId="0" fontId="0" fillId="0" borderId="0" xfId="0" applyBorder="1"/>
    <xf numFmtId="168" fontId="10" fillId="0" borderId="2" xfId="0" applyNumberFormat="1" applyFont="1" applyBorder="1" applyAlignment="1">
      <alignment horizontal="right" vertical="center"/>
    </xf>
    <xf numFmtId="169" fontId="10" fillId="0" borderId="2" xfId="0" applyNumberFormat="1" applyFont="1" applyBorder="1" applyAlignment="1">
      <alignment horizontal="right" vertical="center"/>
    </xf>
    <xf numFmtId="166" fontId="10" fillId="0" borderId="2" xfId="0" applyNumberFormat="1" applyFont="1" applyBorder="1" applyAlignment="1">
      <alignment horizontal="right" vertical="center" wrapText="1"/>
    </xf>
    <xf numFmtId="0" fontId="8" fillId="0" borderId="2" xfId="0" applyFont="1" applyBorder="1" applyAlignment="1">
      <alignment horizontal="left" vertical="center" wrapText="1"/>
    </xf>
    <xf numFmtId="0" fontId="12" fillId="0" borderId="2" xfId="0" applyFont="1" applyBorder="1" applyAlignment="1">
      <alignment horizontal="left" vertical="center" wrapText="1"/>
    </xf>
    <xf numFmtId="0" fontId="7" fillId="3" borderId="2" xfId="0" applyFont="1" applyFill="1" applyBorder="1" applyAlignment="1">
      <alignment horizontal="right" vertical="center" wrapText="1"/>
    </xf>
    <xf numFmtId="0" fontId="8" fillId="9" borderId="2" xfId="0" applyFont="1" applyFill="1" applyBorder="1" applyAlignment="1">
      <alignment horizontal="justify" vertical="center" wrapText="1"/>
    </xf>
    <xf numFmtId="0" fontId="12" fillId="0" borderId="2" xfId="0" applyFont="1" applyBorder="1" applyAlignment="1">
      <alignment horizontal="left" vertical="center"/>
    </xf>
    <xf numFmtId="0" fontId="3" fillId="3" borderId="2" xfId="0" applyFont="1" applyFill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0" fontId="7" fillId="0" borderId="2" xfId="0" applyFont="1" applyBorder="1" applyAlignment="1">
      <alignment horizontal="justify" vertical="center" wrapText="1"/>
    </xf>
    <xf numFmtId="10" fontId="7" fillId="0" borderId="2" xfId="0" applyNumberFormat="1" applyFont="1" applyBorder="1" applyAlignment="1">
      <alignment horizontal="justify" vertical="center" wrapText="1"/>
    </xf>
    <xf numFmtId="0" fontId="7" fillId="3" borderId="2" xfId="0" applyFont="1" applyFill="1" applyBorder="1" applyAlignment="1">
      <alignment horizontal="right" vertical="center"/>
    </xf>
    <xf numFmtId="0" fontId="6" fillId="0" borderId="2" xfId="0" applyFont="1" applyBorder="1" applyAlignment="1">
      <alignment horizontal="justify" vertical="center" wrapText="1"/>
    </xf>
    <xf numFmtId="0" fontId="3" fillId="0" borderId="2" xfId="0" applyFont="1" applyBorder="1" applyAlignment="1">
      <alignment horizontal="justify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/>
    </xf>
    <xf numFmtId="0" fontId="13" fillId="0" borderId="2" xfId="0" applyFont="1" applyBorder="1" applyAlignment="1">
      <alignment horizontal="left" vertical="center" wrapText="1"/>
    </xf>
    <xf numFmtId="0" fontId="7" fillId="0" borderId="2" xfId="0" applyFont="1" applyBorder="1"/>
    <xf numFmtId="0" fontId="6" fillId="0" borderId="2" xfId="0" applyFont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0" fillId="3" borderId="2" xfId="0" applyFill="1" applyBorder="1"/>
    <xf numFmtId="0" fontId="12" fillId="3" borderId="2" xfId="0" applyFont="1" applyFill="1" applyBorder="1"/>
    <xf numFmtId="0" fontId="7" fillId="3" borderId="2" xfId="0" applyFont="1" applyFill="1" applyBorder="1" applyAlignment="1">
      <alignment horizontal="center" vertical="center"/>
    </xf>
    <xf numFmtId="0" fontId="7" fillId="0" borderId="5" xfId="0" applyFont="1" applyBorder="1" applyAlignment="1">
      <alignment horizontal="left" vertical="center" wrapText="1"/>
    </xf>
    <xf numFmtId="0" fontId="12" fillId="3" borderId="2" xfId="0" applyFont="1" applyFill="1" applyBorder="1" applyAlignment="1">
      <alignment horizontal="right" vertical="center"/>
    </xf>
    <xf numFmtId="0" fontId="12" fillId="0" borderId="2" xfId="0" applyFont="1" applyBorder="1" applyAlignment="1">
      <alignment horizontal="right" vertical="center"/>
    </xf>
    <xf numFmtId="0" fontId="6" fillId="0" borderId="2" xfId="0" applyFont="1" applyBorder="1" applyAlignment="1">
      <alignment horizontal="left" vertical="center"/>
    </xf>
    <xf numFmtId="0" fontId="35" fillId="0" borderId="2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right" vertical="center" wrapText="1"/>
    </xf>
    <xf numFmtId="0" fontId="7" fillId="0" borderId="6" xfId="0" applyFont="1" applyBorder="1" applyAlignment="1">
      <alignment horizontal="center" vertical="center"/>
    </xf>
    <xf numFmtId="0" fontId="13" fillId="0" borderId="11" xfId="0" applyFont="1" applyBorder="1" applyAlignment="1">
      <alignment horizontal="left" vertical="center"/>
    </xf>
    <xf numFmtId="0" fontId="13" fillId="0" borderId="0" xfId="0" applyFont="1" applyBorder="1" applyAlignment="1">
      <alignment horizontal="left" vertical="center"/>
    </xf>
    <xf numFmtId="0" fontId="13" fillId="0" borderId="4" xfId="0" applyFont="1" applyBorder="1" applyAlignment="1">
      <alignment horizontal="left" vertical="center"/>
    </xf>
    <xf numFmtId="0" fontId="0" fillId="8" borderId="6" xfId="0" applyFill="1" applyBorder="1"/>
    <xf numFmtId="49" fontId="12" fillId="0" borderId="2" xfId="0" applyNumberFormat="1" applyFont="1" applyBorder="1" applyAlignment="1">
      <alignment horizontal="left" vertical="center" wrapText="1"/>
    </xf>
    <xf numFmtId="0" fontId="3" fillId="3" borderId="2" xfId="0" applyFont="1" applyFill="1" applyBorder="1" applyAlignment="1">
      <alignment vertical="center" wrapText="1"/>
    </xf>
    <xf numFmtId="0" fontId="0" fillId="8" borderId="7" xfId="0" applyFill="1" applyBorder="1"/>
    <xf numFmtId="0" fontId="16" fillId="0" borderId="2" xfId="0" applyFont="1" applyBorder="1" applyAlignment="1">
      <alignment horizontal="left" vertical="center" wrapText="1"/>
    </xf>
    <xf numFmtId="1" fontId="16" fillId="0" borderId="2" xfId="0" applyNumberFormat="1" applyFont="1" applyBorder="1" applyAlignment="1">
      <alignment horizontal="center" vertical="center" wrapText="1"/>
    </xf>
    <xf numFmtId="0" fontId="16" fillId="0" borderId="2" xfId="0" applyFont="1" applyBorder="1" applyAlignment="1">
      <alignment horizontal="justify" vertical="center" wrapText="1"/>
    </xf>
    <xf numFmtId="168" fontId="16" fillId="0" borderId="2" xfId="0" applyNumberFormat="1" applyFont="1" applyBorder="1" applyAlignment="1">
      <alignment horizontal="center" vertical="center"/>
    </xf>
    <xf numFmtId="49" fontId="7" fillId="3" borderId="2" xfId="0" applyNumberFormat="1" applyFont="1" applyFill="1" applyBorder="1" applyAlignment="1">
      <alignment horizontal="right" vertical="center" wrapText="1"/>
    </xf>
    <xf numFmtId="0" fontId="7" fillId="0" borderId="8" xfId="0" applyFont="1" applyBorder="1" applyAlignment="1">
      <alignment horizontal="left" vertical="center" wrapText="1"/>
    </xf>
    <xf numFmtId="168" fontId="16" fillId="0" borderId="2" xfId="0" applyNumberFormat="1" applyFont="1" applyBorder="1" applyAlignment="1">
      <alignment horizontal="center" vertical="center" wrapText="1"/>
    </xf>
    <xf numFmtId="0" fontId="18" fillId="8" borderId="3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left" vertical="center" wrapText="1"/>
    </xf>
    <xf numFmtId="0" fontId="1" fillId="0" borderId="3" xfId="0" applyFont="1" applyBorder="1"/>
    <xf numFmtId="0" fontId="2" fillId="2" borderId="3" xfId="0" applyFont="1" applyFill="1" applyBorder="1" applyAlignment="1">
      <alignment horizontal="center" vertical="center" wrapText="1"/>
    </xf>
    <xf numFmtId="166" fontId="1" fillId="0" borderId="3" xfId="0" applyNumberFormat="1" applyFont="1" applyBorder="1" applyAlignment="1">
      <alignment horizontal="center"/>
    </xf>
    <xf numFmtId="166" fontId="1" fillId="0" borderId="3" xfId="0" applyNumberFormat="1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2" fillId="11" borderId="3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right" vertical="center" wrapText="1"/>
    </xf>
    <xf numFmtId="165" fontId="2" fillId="0" borderId="3" xfId="0" applyNumberFormat="1" applyFont="1" applyBorder="1" applyAlignment="1">
      <alignment horizontal="right" vertical="center" wrapText="1"/>
    </xf>
    <xf numFmtId="173" fontId="2" fillId="0" borderId="3" xfId="0" applyNumberFormat="1" applyFont="1" applyBorder="1" applyAlignment="1">
      <alignment horizontal="right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12" borderId="3" xfId="0" applyFont="1" applyFill="1" applyBorder="1" applyAlignment="1">
      <alignment horizontal="right" vertical="center" wrapText="1"/>
    </xf>
    <xf numFmtId="0" fontId="2" fillId="11" borderId="3" xfId="0" applyFont="1" applyFill="1" applyBorder="1" applyAlignment="1">
      <alignment horizontal="center" vertical="center"/>
    </xf>
    <xf numFmtId="0" fontId="2" fillId="13" borderId="3" xfId="0" applyFont="1" applyFill="1" applyBorder="1" applyAlignment="1">
      <alignment horizontal="left" vertical="center"/>
    </xf>
    <xf numFmtId="0" fontId="23" fillId="0" borderId="3" xfId="0" applyFont="1" applyBorder="1" applyAlignment="1">
      <alignment horizontal="left" vertical="center" wrapText="1"/>
    </xf>
    <xf numFmtId="0" fontId="2" fillId="12" borderId="3" xfId="0" applyFont="1" applyFill="1" applyBorder="1" applyAlignment="1">
      <alignment horizontal="right" vertical="center"/>
    </xf>
    <xf numFmtId="0" fontId="2" fillId="0" borderId="3" xfId="0" applyFont="1" applyBorder="1" applyAlignment="1">
      <alignment horizontal="left" vertical="center"/>
    </xf>
    <xf numFmtId="0" fontId="2" fillId="13" borderId="3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12" borderId="3" xfId="0" applyFont="1" applyFill="1" applyBorder="1" applyAlignment="1">
      <alignment horizontal="left" vertical="center" wrapText="1"/>
    </xf>
    <xf numFmtId="0" fontId="2" fillId="0" borderId="3" xfId="0" applyFont="1" applyBorder="1" applyAlignment="1">
      <alignment horizontal="right" vertical="center"/>
    </xf>
    <xf numFmtId="0" fontId="2" fillId="14" borderId="3" xfId="0" applyFont="1" applyFill="1" applyBorder="1" applyAlignment="1">
      <alignment horizontal="center" vertical="center" wrapText="1"/>
    </xf>
    <xf numFmtId="0" fontId="1" fillId="12" borderId="3" xfId="0" applyFont="1" applyFill="1" applyBorder="1"/>
    <xf numFmtId="0" fontId="2" fillId="4" borderId="3" xfId="0" applyFont="1" applyFill="1" applyBorder="1" applyAlignment="1">
      <alignment horizontal="center" vertical="center"/>
    </xf>
    <xf numFmtId="4" fontId="2" fillId="0" borderId="3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 wrapText="1"/>
    </xf>
    <xf numFmtId="49" fontId="2" fillId="15" borderId="3" xfId="0" applyNumberFormat="1" applyFont="1" applyFill="1" applyBorder="1" applyAlignment="1">
      <alignment horizontal="right" vertical="center" wrapText="1"/>
    </xf>
    <xf numFmtId="168" fontId="2" fillId="15" borderId="3" xfId="0" applyNumberFormat="1" applyFont="1" applyFill="1" applyBorder="1" applyAlignment="1">
      <alignment horizontal="center" vertical="center" wrapText="1"/>
    </xf>
    <xf numFmtId="49" fontId="2" fillId="14" borderId="3" xfId="0" applyNumberFormat="1" applyFont="1" applyFill="1" applyBorder="1" applyAlignment="1">
      <alignment horizontal="center" vertical="center" wrapText="1"/>
    </xf>
    <xf numFmtId="49" fontId="2" fillId="12" borderId="3" xfId="0" applyNumberFormat="1" applyFont="1" applyFill="1" applyBorder="1" applyAlignment="1">
      <alignment horizontal="right" vertical="center" wrapText="1"/>
    </xf>
    <xf numFmtId="49" fontId="2" fillId="14" borderId="3" xfId="0" applyNumberFormat="1" applyFont="1" applyFill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 wrapText="1"/>
    </xf>
    <xf numFmtId="0" fontId="28" fillId="0" borderId="2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indent="2"/>
    </xf>
    <xf numFmtId="0" fontId="2" fillId="0" borderId="3" xfId="0" applyFont="1" applyBorder="1" applyAlignment="1">
      <alignment horizontal="left" vertical="center" wrapText="1" indent="2"/>
    </xf>
    <xf numFmtId="0" fontId="4" fillId="8" borderId="3" xfId="0" applyFont="1" applyFill="1" applyBorder="1" applyAlignment="1">
      <alignment horizontal="center" vertical="center" wrapText="1"/>
    </xf>
    <xf numFmtId="166" fontId="1" fillId="0" borderId="3" xfId="0" applyNumberFormat="1" applyFont="1" applyBorder="1" applyAlignment="1">
      <alignment horizontal="center" vertical="center"/>
    </xf>
    <xf numFmtId="165" fontId="2" fillId="0" borderId="3" xfId="0" applyNumberFormat="1" applyFont="1" applyBorder="1" applyAlignment="1">
      <alignment horizontal="center" vertical="center" wrapText="1"/>
    </xf>
    <xf numFmtId="173" fontId="2" fillId="0" borderId="3" xfId="0" applyNumberFormat="1" applyFont="1" applyBorder="1" applyAlignment="1">
      <alignment horizontal="center" vertical="center" wrapText="1"/>
    </xf>
    <xf numFmtId="0" fontId="1" fillId="0" borderId="0" xfId="0" applyFont="1" applyBorder="1"/>
    <xf numFmtId="168" fontId="2" fillId="0" borderId="3" xfId="0" applyNumberFormat="1" applyFont="1" applyBorder="1" applyAlignment="1" applyProtection="1">
      <alignment horizontal="right" vertical="center"/>
      <protection locked="0"/>
    </xf>
    <xf numFmtId="166" fontId="2" fillId="0" borderId="3" xfId="0" applyNumberFormat="1" applyFont="1" applyBorder="1" applyAlignment="1">
      <alignment horizontal="right" vertical="center" wrapText="1"/>
    </xf>
    <xf numFmtId="165" fontId="2" fillId="0" borderId="3" xfId="0" applyNumberFormat="1" applyFont="1" applyBorder="1" applyAlignment="1">
      <alignment horizontal="right" vertical="center"/>
    </xf>
    <xf numFmtId="4" fontId="2" fillId="0" borderId="3" xfId="0" applyNumberFormat="1" applyFont="1" applyBorder="1" applyAlignment="1">
      <alignment horizontal="right" vertical="center" wrapText="1"/>
    </xf>
    <xf numFmtId="0" fontId="1" fillId="9" borderId="3" xfId="0" applyFont="1" applyFill="1" applyBorder="1"/>
    <xf numFmtId="0" fontId="23" fillId="12" borderId="3" xfId="0" applyFont="1" applyFill="1" applyBorder="1" applyAlignment="1">
      <alignment horizontal="right" vertical="center" wrapText="1"/>
    </xf>
    <xf numFmtId="0" fontId="2" fillId="0" borderId="3" xfId="0" applyFont="1" applyBorder="1" applyAlignment="1">
      <alignment horizontal="justify" vertical="center" wrapText="1"/>
    </xf>
    <xf numFmtId="10" fontId="23" fillId="0" borderId="3" xfId="0" applyNumberFormat="1" applyFont="1" applyBorder="1" applyAlignment="1">
      <alignment horizontal="justify" vertical="center" wrapText="1"/>
    </xf>
    <xf numFmtId="0" fontId="31" fillId="0" borderId="3" xfId="0" applyFont="1" applyBorder="1" applyAlignment="1">
      <alignment horizontal="left" vertical="center" wrapText="1"/>
    </xf>
    <xf numFmtId="0" fontId="2" fillId="13" borderId="3" xfId="0" applyFont="1" applyFill="1" applyBorder="1" applyAlignment="1">
      <alignment horizontal="center" vertical="center" wrapText="1"/>
    </xf>
    <xf numFmtId="0" fontId="2" fillId="12" borderId="3" xfId="0" applyFont="1" applyFill="1" applyBorder="1" applyAlignment="1">
      <alignment horizontal="justify" vertical="center" wrapText="1"/>
    </xf>
    <xf numFmtId="0" fontId="2" fillId="0" borderId="14" xfId="0" applyFont="1" applyBorder="1" applyAlignment="1">
      <alignment horizontal="center" vertical="center"/>
    </xf>
    <xf numFmtId="0" fontId="2" fillId="0" borderId="17" xfId="0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0" borderId="18" xfId="0" applyFont="1" applyBorder="1" applyAlignment="1">
      <alignment horizontal="left" vertical="center"/>
    </xf>
    <xf numFmtId="0" fontId="1" fillId="9" borderId="14" xfId="0" applyFont="1" applyFill="1" applyBorder="1"/>
    <xf numFmtId="49" fontId="2" fillId="13" borderId="3" xfId="0" applyNumberFormat="1" applyFont="1" applyFill="1" applyBorder="1" applyAlignment="1">
      <alignment horizontal="right" vertical="center" wrapText="1"/>
    </xf>
    <xf numFmtId="0" fontId="2" fillId="0" borderId="16" xfId="0" applyFont="1" applyBorder="1" applyAlignment="1">
      <alignment horizontal="left" vertical="center" wrapText="1"/>
    </xf>
    <xf numFmtId="0" fontId="2" fillId="0" borderId="3" xfId="0" applyFont="1" applyBorder="1" applyAlignment="1">
      <alignment vertical="center" wrapText="1"/>
    </xf>
    <xf numFmtId="4" fontId="2" fillId="0" borderId="3" xfId="0" applyNumberFormat="1" applyFont="1" applyBorder="1" applyAlignment="1">
      <alignment horizontal="center" vertical="center" wrapText="1"/>
    </xf>
    <xf numFmtId="4" fontId="2" fillId="15" borderId="3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justify" vertical="center" wrapText="1"/>
    </xf>
    <xf numFmtId="4" fontId="2" fillId="0" borderId="3" xfId="0" applyNumberFormat="1" applyFont="1" applyBorder="1" applyAlignment="1">
      <alignment horizontal="right" vertical="center"/>
    </xf>
  </cellXfs>
  <cellStyles count="4">
    <cellStyle name="Moeda" xfId="2" builtinId="4"/>
    <cellStyle name="Normal" xfId="0" builtinId="0"/>
    <cellStyle name="Normal 2" xfId="3" xr:uid="{4D562426-144F-4FF5-B7A6-A0D4C8AEC602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7826"/>
      <rgbColor rgb="FF000080"/>
      <rgbColor rgb="FF548235"/>
      <rgbColor rgb="FF800080"/>
      <rgbColor rgb="FF008080"/>
      <rgbColor rgb="FFCCCCCC"/>
      <rgbColor rgb="FF669966"/>
      <rgbColor rgb="FFB2B2B2"/>
      <rgbColor rgb="FF993366"/>
      <rgbColor rgb="FFEEEEEE"/>
      <rgbColor rgb="FFE2F0D9"/>
      <rgbColor rgb="FF660066"/>
      <rgbColor rgb="FFFF8080"/>
      <rgbColor rgb="FF0066CC"/>
      <rgbColor rgb="FFD0CECE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DDDD"/>
      <rgbColor rgb="FFCCFFCC"/>
      <rgbColor rgb="FFFFFF99"/>
      <rgbColor rgb="FF99CC99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99999"/>
      <rgbColor rgb="FF003366"/>
      <rgbColor rgb="FF009900"/>
      <rgbColor rgb="FF003300"/>
      <rgbColor rgb="FF333300"/>
      <rgbColor rgb="FF993300"/>
      <rgbColor rgb="FF993366"/>
      <rgbColor rgb="FF333399"/>
      <rgbColor rgb="FF3366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L24"/>
  <sheetViews>
    <sheetView tabSelected="1" zoomScaleNormal="100" workbookViewId="0">
      <selection activeCell="H24" sqref="H24"/>
    </sheetView>
  </sheetViews>
  <sheetFormatPr defaultColWidth="10.6640625" defaultRowHeight="14.5" x14ac:dyDescent="0.35"/>
  <cols>
    <col min="1" max="1" width="10.6640625" style="175"/>
    <col min="2" max="2" width="4.75" customWidth="1"/>
    <col min="3" max="3" width="17.4140625" style="1" customWidth="1"/>
    <col min="4" max="4" width="8.58203125" style="1" customWidth="1"/>
    <col min="5" max="5" width="12.33203125" style="1" customWidth="1"/>
    <col min="6" max="6" width="12.4140625" style="1" customWidth="1"/>
    <col min="7" max="7" width="12.83203125" style="1" customWidth="1"/>
    <col min="8" max="8" width="13.75" style="1" customWidth="1"/>
    <col min="9" max="9" width="10.6640625" style="1" customWidth="1"/>
    <col min="10" max="10" width="10.75" style="1" customWidth="1"/>
    <col min="11" max="11" width="10.6640625" style="1"/>
    <col min="12" max="12" width="14.1640625" style="1" customWidth="1"/>
    <col min="13" max="1026" width="10.6640625" style="1"/>
  </cols>
  <sheetData>
    <row r="1" spans="1:1026" x14ac:dyDescent="0.35">
      <c r="A1" s="187"/>
      <c r="B1" s="188"/>
      <c r="C1" s="188"/>
      <c r="D1" s="188"/>
      <c r="E1" s="188"/>
      <c r="F1" s="188"/>
      <c r="G1" s="188"/>
      <c r="H1" s="189"/>
      <c r="L1" s="7"/>
    </row>
    <row r="2" spans="1:1026" x14ac:dyDescent="0.35">
      <c r="B2" s="200"/>
      <c r="C2" s="201"/>
      <c r="D2" s="201"/>
      <c r="E2" s="201"/>
      <c r="F2" s="201"/>
      <c r="G2" s="201"/>
      <c r="H2" s="202"/>
      <c r="L2" s="7"/>
    </row>
    <row r="3" spans="1:1026" x14ac:dyDescent="0.35">
      <c r="A3" s="190" t="s">
        <v>376</v>
      </c>
      <c r="B3" s="190"/>
      <c r="C3" s="190"/>
      <c r="D3" s="190"/>
      <c r="E3" s="190"/>
      <c r="F3" s="190"/>
      <c r="G3" s="190"/>
      <c r="H3" s="191"/>
    </row>
    <row r="4" spans="1:1026" x14ac:dyDescent="0.35">
      <c r="C4" s="194"/>
      <c r="D4" s="194"/>
      <c r="E4" s="194"/>
      <c r="F4" s="194"/>
      <c r="G4" s="194"/>
      <c r="H4" s="194"/>
    </row>
    <row r="5" spans="1:1026" ht="14.25" customHeight="1" x14ac:dyDescent="0.35">
      <c r="A5" s="192" t="s">
        <v>0</v>
      </c>
      <c r="B5" s="192" t="s">
        <v>1</v>
      </c>
      <c r="C5" s="195" t="s">
        <v>2</v>
      </c>
      <c r="D5" s="195" t="s">
        <v>3</v>
      </c>
      <c r="E5" s="195" t="s">
        <v>4</v>
      </c>
      <c r="F5" s="195" t="s">
        <v>5</v>
      </c>
      <c r="G5" s="195" t="s">
        <v>6</v>
      </c>
      <c r="H5" s="195" t="s">
        <v>7</v>
      </c>
    </row>
    <row r="6" spans="1:1026" ht="41.5" customHeight="1" x14ac:dyDescent="0.35">
      <c r="A6" s="192"/>
      <c r="B6" s="192"/>
      <c r="C6" s="195"/>
      <c r="D6" s="195"/>
      <c r="E6" s="195"/>
      <c r="F6" s="195"/>
      <c r="G6" s="195"/>
      <c r="H6" s="195"/>
    </row>
    <row r="7" spans="1:1026" x14ac:dyDescent="0.35">
      <c r="A7" s="196">
        <v>4</v>
      </c>
      <c r="C7" s="193"/>
      <c r="D7" s="193"/>
      <c r="E7" s="193"/>
      <c r="F7" s="193"/>
      <c r="G7" s="193"/>
      <c r="H7" s="193"/>
    </row>
    <row r="8" spans="1:1026" x14ac:dyDescent="0.35">
      <c r="A8" s="196"/>
      <c r="B8" s="177">
        <v>18</v>
      </c>
      <c r="C8" s="2" t="s">
        <v>334</v>
      </c>
      <c r="D8" s="3">
        <f>'Recepcionista Fortaleza'!I162</f>
        <v>23</v>
      </c>
      <c r="E8" s="4">
        <f>'Recepcionista Fortaleza'!I161</f>
        <v>4495.62</v>
      </c>
      <c r="F8" s="5">
        <f t="shared" ref="F8:F19" si="0">E8*D8</f>
        <v>103399.26</v>
      </c>
      <c r="G8" s="5">
        <f t="shared" ref="G8:G19" si="1">E8*12</f>
        <v>53947.44</v>
      </c>
      <c r="H8" s="6">
        <f t="shared" ref="H8:H19" si="2">F8*12</f>
        <v>1240791.1199999999</v>
      </c>
      <c r="I8" s="7"/>
    </row>
    <row r="9" spans="1:1026" s="175" customFormat="1" ht="29" x14ac:dyDescent="0.35">
      <c r="A9" s="196"/>
      <c r="B9" s="177">
        <v>19</v>
      </c>
      <c r="C9" s="8" t="s">
        <v>374</v>
      </c>
      <c r="D9" s="3">
        <f>'Recepcionista Pecém'!I162</f>
        <v>2</v>
      </c>
      <c r="E9" s="4">
        <f>'Recepcionista Pecém'!I161</f>
        <v>4937.8999999999996</v>
      </c>
      <c r="F9" s="5">
        <f t="shared" si="0"/>
        <v>9875.7999999999993</v>
      </c>
      <c r="G9" s="5">
        <f t="shared" si="1"/>
        <v>59254.799999999996</v>
      </c>
      <c r="H9" s="6">
        <f t="shared" si="2"/>
        <v>118509.59999999999</v>
      </c>
      <c r="I9" s="7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</row>
    <row r="10" spans="1:1026" s="175" customFormat="1" x14ac:dyDescent="0.35">
      <c r="A10" s="196"/>
      <c r="B10" s="177">
        <v>20</v>
      </c>
      <c r="C10" s="178" t="s">
        <v>369</v>
      </c>
      <c r="D10" s="3">
        <f>'Recepcionista Caucaia'!I162</f>
        <v>2</v>
      </c>
      <c r="E10" s="4">
        <f>'Recepcionista Caucaia'!I161</f>
        <v>4512.32</v>
      </c>
      <c r="F10" s="5">
        <f>E10*D10</f>
        <v>9024.64</v>
      </c>
      <c r="G10" s="5">
        <f t="shared" si="1"/>
        <v>54147.839999999997</v>
      </c>
      <c r="H10" s="6">
        <f t="shared" si="2"/>
        <v>108295.67999999999</v>
      </c>
      <c r="I10" s="7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</row>
    <row r="11" spans="1:1026" x14ac:dyDescent="0.35">
      <c r="A11" s="196"/>
      <c r="B11" s="177">
        <v>21</v>
      </c>
      <c r="C11" s="8" t="s">
        <v>347</v>
      </c>
      <c r="D11" s="3">
        <f>'Recepcionista Crateús'!I162</f>
        <v>1</v>
      </c>
      <c r="E11" s="4">
        <f>'Recepcionista Crateús'!I161</f>
        <v>4311.3900000000003</v>
      </c>
      <c r="F11" s="5">
        <f t="shared" si="0"/>
        <v>4311.3900000000003</v>
      </c>
      <c r="G11" s="5">
        <f t="shared" si="1"/>
        <v>51736.680000000008</v>
      </c>
      <c r="H11" s="6">
        <f t="shared" si="2"/>
        <v>51736.680000000008</v>
      </c>
      <c r="I11" s="7"/>
    </row>
    <row r="12" spans="1:1026" x14ac:dyDescent="0.35">
      <c r="A12" s="196"/>
      <c r="B12" s="177">
        <v>22</v>
      </c>
      <c r="C12" s="8" t="s">
        <v>348</v>
      </c>
      <c r="D12" s="3">
        <f>'Recepcionista Itapipoca'!I162</f>
        <v>1</v>
      </c>
      <c r="E12" s="4">
        <f>'Recepcionista Itapipoca'!I161</f>
        <v>4358.59</v>
      </c>
      <c r="F12" s="5">
        <f t="shared" si="0"/>
        <v>4358.59</v>
      </c>
      <c r="G12" s="5">
        <f t="shared" si="1"/>
        <v>52303.08</v>
      </c>
      <c r="H12" s="6">
        <f t="shared" si="2"/>
        <v>52303.08</v>
      </c>
      <c r="I12" s="7"/>
    </row>
    <row r="13" spans="1:1026" x14ac:dyDescent="0.35">
      <c r="A13" s="196"/>
      <c r="B13" s="177">
        <v>23</v>
      </c>
      <c r="C13" s="8" t="s">
        <v>349</v>
      </c>
      <c r="D13" s="3">
        <f>'Recepcionista Maranguape'!I162</f>
        <v>1</v>
      </c>
      <c r="E13" s="4">
        <f>'Recepcionista Maranguape'!I161</f>
        <v>4598.01</v>
      </c>
      <c r="F13" s="5">
        <f t="shared" si="0"/>
        <v>4598.01</v>
      </c>
      <c r="G13" s="5">
        <f t="shared" si="1"/>
        <v>55176.12</v>
      </c>
      <c r="H13" s="6">
        <f t="shared" si="2"/>
        <v>55176.12</v>
      </c>
      <c r="I13" s="7"/>
    </row>
    <row r="14" spans="1:1026" x14ac:dyDescent="0.35">
      <c r="A14" s="196"/>
      <c r="B14" s="177">
        <v>24</v>
      </c>
      <c r="C14" s="2" t="s">
        <v>350</v>
      </c>
      <c r="D14" s="3">
        <f>'Recepcionista Quixadá'!I162</f>
        <v>2</v>
      </c>
      <c r="E14" s="4">
        <f>'Recepcionista Quixadá'!I161</f>
        <v>4358.59</v>
      </c>
      <c r="F14" s="5">
        <f t="shared" si="0"/>
        <v>8717.18</v>
      </c>
      <c r="G14" s="5">
        <f t="shared" si="1"/>
        <v>52303.08</v>
      </c>
      <c r="H14" s="6">
        <f t="shared" si="2"/>
        <v>104606.16</v>
      </c>
      <c r="I14" s="7"/>
    </row>
    <row r="15" spans="1:1026" x14ac:dyDescent="0.35">
      <c r="A15" s="196"/>
      <c r="B15" s="177">
        <v>25</v>
      </c>
      <c r="C15" s="2" t="s">
        <v>351</v>
      </c>
      <c r="D15" s="3">
        <f>'Recepcionista Camocim'!I162</f>
        <v>1</v>
      </c>
      <c r="E15" s="4">
        <f>'Recepcionista Camocim'!I161</f>
        <v>4358.59</v>
      </c>
      <c r="F15" s="5">
        <f t="shared" si="0"/>
        <v>4358.59</v>
      </c>
      <c r="G15" s="5">
        <f t="shared" si="1"/>
        <v>52303.08</v>
      </c>
      <c r="H15" s="6">
        <f t="shared" si="2"/>
        <v>52303.08</v>
      </c>
      <c r="I15" s="7"/>
    </row>
    <row r="16" spans="1:1026" x14ac:dyDescent="0.35">
      <c r="A16" s="196"/>
      <c r="B16" s="177">
        <v>26</v>
      </c>
      <c r="C16" s="2" t="s">
        <v>352</v>
      </c>
      <c r="D16" s="3">
        <f>'Recepcionista Ipu'!I162</f>
        <v>1</v>
      </c>
      <c r="E16" s="4">
        <f>'Recepcionista Ipu'!I161</f>
        <v>4265.21</v>
      </c>
      <c r="F16" s="5">
        <f t="shared" si="0"/>
        <v>4265.21</v>
      </c>
      <c r="G16" s="5">
        <f t="shared" si="1"/>
        <v>51182.520000000004</v>
      </c>
      <c r="H16" s="6">
        <f t="shared" si="2"/>
        <v>51182.520000000004</v>
      </c>
      <c r="I16" s="7"/>
    </row>
    <row r="17" spans="1:9" x14ac:dyDescent="0.35">
      <c r="A17" s="196"/>
      <c r="B17" s="177">
        <v>27</v>
      </c>
      <c r="C17" s="2" t="s">
        <v>353</v>
      </c>
      <c r="D17" s="3">
        <f>'Recepcionista Russas'!I162</f>
        <v>1</v>
      </c>
      <c r="E17" s="4">
        <f>'Recepcionista Russas'!I161</f>
        <v>4265.21</v>
      </c>
      <c r="F17" s="5">
        <f t="shared" si="0"/>
        <v>4265.21</v>
      </c>
      <c r="G17" s="5">
        <f t="shared" si="1"/>
        <v>51182.520000000004</v>
      </c>
      <c r="H17" s="6">
        <f t="shared" si="2"/>
        <v>51182.520000000004</v>
      </c>
      <c r="I17" s="7"/>
    </row>
    <row r="18" spans="1:9" x14ac:dyDescent="0.35">
      <c r="A18" s="196"/>
      <c r="B18" s="177">
        <v>28</v>
      </c>
      <c r="C18" s="2" t="s">
        <v>354</v>
      </c>
      <c r="D18" s="3">
        <f>'Recepcionista Juazeiro'!I162</f>
        <v>5</v>
      </c>
      <c r="E18" s="4">
        <f>'Recepcionista Juazeiro'!I161</f>
        <v>4412.18</v>
      </c>
      <c r="F18" s="5">
        <f t="shared" si="0"/>
        <v>22060.9</v>
      </c>
      <c r="G18" s="5">
        <f t="shared" si="1"/>
        <v>52946.16</v>
      </c>
      <c r="H18" s="6">
        <f t="shared" si="2"/>
        <v>264730.80000000005</v>
      </c>
      <c r="I18" s="7"/>
    </row>
    <row r="19" spans="1:9" x14ac:dyDescent="0.35">
      <c r="A19" s="196"/>
      <c r="B19" s="177">
        <v>29</v>
      </c>
      <c r="C19" s="2" t="s">
        <v>370</v>
      </c>
      <c r="D19" s="3">
        <f>'Recepcionista Sobral'!I162</f>
        <v>4</v>
      </c>
      <c r="E19" s="4">
        <f>'Recepcionista Sobral'!I161</f>
        <v>4265.21</v>
      </c>
      <c r="F19" s="5">
        <f t="shared" si="0"/>
        <v>17060.84</v>
      </c>
      <c r="G19" s="5">
        <f t="shared" si="1"/>
        <v>51182.520000000004</v>
      </c>
      <c r="H19" s="6">
        <f t="shared" si="2"/>
        <v>204730.08000000002</v>
      </c>
      <c r="I19" s="7"/>
    </row>
    <row r="20" spans="1:9" x14ac:dyDescent="0.35">
      <c r="A20" s="203" t="s">
        <v>377</v>
      </c>
      <c r="B20" s="203"/>
      <c r="C20" s="203"/>
      <c r="D20" s="203"/>
      <c r="E20" s="203"/>
      <c r="F20" s="203"/>
      <c r="G20" s="204"/>
      <c r="H20" s="176">
        <f>SUM(H8:H19)</f>
        <v>2355547.4400000004</v>
      </c>
      <c r="I20" s="7"/>
    </row>
    <row r="21" spans="1:9" x14ac:dyDescent="0.35">
      <c r="B21" s="197"/>
      <c r="C21" s="198"/>
      <c r="D21" s="198"/>
      <c r="E21" s="198"/>
      <c r="F21" s="198"/>
      <c r="G21" s="198"/>
      <c r="H21" s="199"/>
    </row>
    <row r="23" spans="1:9" x14ac:dyDescent="0.35">
      <c r="H23" s="7"/>
    </row>
    <row r="24" spans="1:9" x14ac:dyDescent="0.35">
      <c r="H24" s="7"/>
    </row>
  </sheetData>
  <mergeCells count="16">
    <mergeCell ref="B21:H21"/>
    <mergeCell ref="B2:H2"/>
    <mergeCell ref="G5:G6"/>
    <mergeCell ref="H5:H6"/>
    <mergeCell ref="A20:G20"/>
    <mergeCell ref="A1:H1"/>
    <mergeCell ref="A3:H3"/>
    <mergeCell ref="A5:A6"/>
    <mergeCell ref="C7:H7"/>
    <mergeCell ref="C4:H4"/>
    <mergeCell ref="B5:B6"/>
    <mergeCell ref="C5:C6"/>
    <mergeCell ref="D5:D6"/>
    <mergeCell ref="E5:E6"/>
    <mergeCell ref="F5:F6"/>
    <mergeCell ref="A7:A19"/>
  </mergeCells>
  <pageMargins left="0.78749999999999998" right="0.78749999999999998" top="1.0631944444444399" bottom="1.0631944444444399" header="0.78749999999999998" footer="0.78749999999999998"/>
  <pageSetup paperSize="9" scale="85" orientation="portrait" r:id="rId1"/>
  <headerFooter>
    <oddHeader>&amp;C&amp;"Times New Roman,Normal"&amp;12&amp;Kffffff&amp;A</oddHeader>
    <oddFooter>&amp;C&amp;"Times New Roman,Normal"&amp;12&amp;KffffffPágina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J14"/>
  <sheetViews>
    <sheetView zoomScaleNormal="100" workbookViewId="0">
      <selection activeCell="C17" sqref="C17"/>
    </sheetView>
  </sheetViews>
  <sheetFormatPr defaultColWidth="10.6640625" defaultRowHeight="14.5" x14ac:dyDescent="0.35"/>
  <cols>
    <col min="1" max="1" width="22.25" style="1" bestFit="1" customWidth="1"/>
    <col min="2" max="2" width="16.6640625" style="1" customWidth="1"/>
    <col min="3" max="3" width="7" style="1" bestFit="1" customWidth="1"/>
    <col min="4" max="4" width="12" style="1" bestFit="1" customWidth="1"/>
    <col min="5" max="5" width="12.4140625" style="1" bestFit="1" customWidth="1"/>
    <col min="6" max="1022" width="10.6640625" style="1"/>
    <col min="1023" max="1024" width="7.9140625" style="1" customWidth="1"/>
  </cols>
  <sheetData>
    <row r="1" spans="1:5" x14ac:dyDescent="0.35">
      <c r="A1" s="205" t="s">
        <v>8</v>
      </c>
      <c r="B1" s="205"/>
      <c r="C1" s="205"/>
      <c r="D1" s="205"/>
      <c r="E1" s="205"/>
    </row>
    <row r="2" spans="1:5" ht="29" x14ac:dyDescent="0.35">
      <c r="A2" s="9" t="s">
        <v>1</v>
      </c>
      <c r="B2" s="10" t="s">
        <v>9</v>
      </c>
      <c r="C2" s="9" t="s">
        <v>10</v>
      </c>
      <c r="D2" s="9" t="s">
        <v>11</v>
      </c>
      <c r="E2" s="9" t="s">
        <v>12</v>
      </c>
    </row>
    <row r="3" spans="1:5" x14ac:dyDescent="0.35">
      <c r="A3" s="11"/>
      <c r="B3" s="12"/>
      <c r="C3" s="11"/>
      <c r="D3" s="11"/>
      <c r="E3" s="12"/>
    </row>
    <row r="4" spans="1:5" x14ac:dyDescent="0.35">
      <c r="A4" s="13" t="s">
        <v>13</v>
      </c>
      <c r="B4" s="12">
        <v>131.83000000000001</v>
      </c>
      <c r="C4" s="11" t="s">
        <v>14</v>
      </c>
      <c r="D4" s="14">
        <v>3</v>
      </c>
      <c r="E4" s="12">
        <f>B4*D4</f>
        <v>395.49</v>
      </c>
    </row>
    <row r="5" spans="1:5" x14ac:dyDescent="0.35">
      <c r="A5" s="11"/>
      <c r="B5" s="12"/>
      <c r="C5" s="11"/>
      <c r="D5" s="14"/>
      <c r="E5" s="12"/>
    </row>
    <row r="6" spans="1:5" x14ac:dyDescent="0.35">
      <c r="A6" s="13" t="s">
        <v>15</v>
      </c>
      <c r="B6" s="12">
        <v>65.849999999999994</v>
      </c>
      <c r="C6" s="11" t="s">
        <v>14</v>
      </c>
      <c r="D6" s="14">
        <v>3</v>
      </c>
      <c r="E6" s="12">
        <f>B6*D6</f>
        <v>197.54999999999998</v>
      </c>
    </row>
    <row r="7" spans="1:5" x14ac:dyDescent="0.35">
      <c r="A7" s="11"/>
      <c r="B7" s="12"/>
      <c r="C7" s="11"/>
      <c r="D7" s="14"/>
      <c r="E7" s="12"/>
    </row>
    <row r="8" spans="1:5" x14ac:dyDescent="0.35">
      <c r="A8" s="13" t="s">
        <v>16</v>
      </c>
      <c r="B8" s="12">
        <v>124.45</v>
      </c>
      <c r="C8" s="11" t="s">
        <v>14</v>
      </c>
      <c r="D8" s="14">
        <v>3</v>
      </c>
      <c r="E8" s="12">
        <f>B8*D8</f>
        <v>373.35</v>
      </c>
    </row>
    <row r="9" spans="1:5" x14ac:dyDescent="0.35">
      <c r="A9" s="11"/>
      <c r="B9" s="12"/>
      <c r="C9" s="11"/>
      <c r="D9" s="14"/>
      <c r="E9" s="12"/>
    </row>
    <row r="10" spans="1:5" x14ac:dyDescent="0.35">
      <c r="A10" s="13" t="s">
        <v>17</v>
      </c>
      <c r="B10" s="12">
        <v>9.08</v>
      </c>
      <c r="C10" s="11" t="s">
        <v>14</v>
      </c>
      <c r="D10" s="14">
        <v>6</v>
      </c>
      <c r="E10" s="12">
        <f>B10*D10</f>
        <v>54.480000000000004</v>
      </c>
    </row>
    <row r="11" spans="1:5" x14ac:dyDescent="0.35">
      <c r="A11" s="11"/>
      <c r="B11" s="12"/>
      <c r="C11" s="11"/>
      <c r="D11" s="14"/>
      <c r="E11" s="12"/>
    </row>
    <row r="12" spans="1:5" x14ac:dyDescent="0.35">
      <c r="A12" s="13" t="s">
        <v>18</v>
      </c>
      <c r="B12" s="12">
        <v>6.33</v>
      </c>
      <c r="C12" s="11" t="s">
        <v>14</v>
      </c>
      <c r="D12" s="14">
        <v>1</v>
      </c>
      <c r="E12" s="12">
        <f>B12*D12</f>
        <v>6.33</v>
      </c>
    </row>
    <row r="13" spans="1:5" x14ac:dyDescent="0.35">
      <c r="D13" s="15" t="s">
        <v>19</v>
      </c>
      <c r="E13" s="16">
        <f>TRUNC(SUM(E4+E6+E8+E10+E12),2)</f>
        <v>1027.2</v>
      </c>
    </row>
    <row r="14" spans="1:5" x14ac:dyDescent="0.35">
      <c r="D14" s="15" t="s">
        <v>20</v>
      </c>
      <c r="E14" s="16">
        <f>E13/12</f>
        <v>85.600000000000009</v>
      </c>
    </row>
  </sheetData>
  <mergeCells count="1">
    <mergeCell ref="A1:E1"/>
  </mergeCells>
  <pageMargins left="0.78749999999999998" right="0.78749999999999998" top="1.05277777777778" bottom="1.05277777777778" header="0.78749999999999998" footer="0.78749999999999998"/>
  <pageSetup paperSize="9" scale="90" orientation="portrait" r:id="rId1"/>
  <headerFooter>
    <oddHeader>&amp;C&amp;"Times New Roman,Normal"&amp;12&amp;Kffffff&amp;A</oddHeader>
    <oddFooter>&amp;C&amp;"Times New Roman,Normal"&amp;12&amp;KffffffPágina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W171"/>
  <sheetViews>
    <sheetView topLeftCell="A111" zoomScaleNormal="100" workbookViewId="0">
      <selection activeCell="L120" sqref="L120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335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23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77.2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IF(ROUND((H63*H62*H61)-(I29*H64),2)&lt;0,0,ROUND((H61*H62*H63)-(I29*H64),2))</f>
        <v>108.38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4.5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791.5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791.5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1589.8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ROUND(($I$31)*H99,2)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3555.6299999999997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s="96" customFormat="1" ht="27" customHeight="1" x14ac:dyDescent="0.3">
      <c r="A132" s="93" t="s">
        <v>24</v>
      </c>
      <c r="B132" s="223" t="s">
        <v>379</v>
      </c>
      <c r="C132" s="223"/>
      <c r="D132" s="223"/>
      <c r="E132" s="223"/>
      <c r="F132" s="223"/>
      <c r="G132" s="223"/>
      <c r="H132" s="94">
        <v>0.05</v>
      </c>
      <c r="I132" s="61">
        <f>ROUND(H132*I131,2)</f>
        <v>177.78</v>
      </c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  <c r="CA132" s="95"/>
      <c r="CB132" s="95"/>
      <c r="CC132" s="95"/>
      <c r="CD132" s="95"/>
      <c r="CE132" s="95"/>
      <c r="CF132" s="95"/>
      <c r="CG132" s="95"/>
      <c r="CH132" s="95"/>
      <c r="CI132" s="95"/>
      <c r="CJ132" s="95"/>
      <c r="CK132" s="95"/>
      <c r="CL132" s="95"/>
      <c r="CM132" s="95"/>
      <c r="CN132" s="95"/>
      <c r="CO132" s="95"/>
      <c r="CP132" s="95"/>
      <c r="CQ132" s="95"/>
      <c r="CR132" s="95"/>
      <c r="CS132" s="95"/>
      <c r="CT132" s="95"/>
      <c r="CU132" s="95"/>
      <c r="CV132" s="95"/>
      <c r="CW132" s="95"/>
      <c r="CX132" s="95"/>
      <c r="CY132" s="95"/>
      <c r="CZ132" s="95"/>
      <c r="DA132" s="95"/>
      <c r="DB132" s="95"/>
      <c r="DC132" s="95"/>
      <c r="DD132" s="95"/>
      <c r="DE132" s="95"/>
      <c r="DF132" s="95"/>
      <c r="DG132" s="95"/>
      <c r="DH132" s="95"/>
      <c r="DI132" s="95"/>
      <c r="DJ132" s="95"/>
      <c r="DK132" s="95"/>
      <c r="DL132" s="95"/>
      <c r="DM132" s="95"/>
      <c r="DN132" s="95"/>
      <c r="DO132" s="95"/>
      <c r="DP132" s="95"/>
      <c r="DQ132" s="95"/>
      <c r="DR132" s="95"/>
      <c r="DS132" s="95"/>
      <c r="DT132" s="95"/>
      <c r="DU132" s="95"/>
      <c r="DV132" s="95"/>
      <c r="DW132" s="95"/>
      <c r="DX132" s="95"/>
      <c r="DY132" s="95"/>
      <c r="DZ132" s="95"/>
      <c r="EA132" s="95"/>
      <c r="EB132" s="95"/>
      <c r="EC132" s="95"/>
      <c r="ED132" s="95"/>
      <c r="EE132" s="95"/>
      <c r="EF132" s="95"/>
      <c r="EG132" s="95"/>
      <c r="EH132" s="95"/>
      <c r="EI132" s="95"/>
      <c r="EJ132" s="95"/>
      <c r="EK132" s="95"/>
      <c r="EL132" s="95"/>
      <c r="EM132" s="95"/>
      <c r="EN132" s="95"/>
      <c r="EO132" s="95"/>
      <c r="EP132" s="95"/>
      <c r="EQ132" s="95"/>
      <c r="ER132" s="95"/>
      <c r="ES132" s="95"/>
      <c r="ET132" s="95"/>
      <c r="EU132" s="95"/>
      <c r="EV132" s="95"/>
      <c r="EW132" s="95"/>
      <c r="EX132" s="95"/>
      <c r="EY132" s="95"/>
      <c r="EZ132" s="95"/>
      <c r="FA132" s="95"/>
      <c r="FB132" s="95"/>
      <c r="FC132" s="95"/>
      <c r="FD132" s="95"/>
      <c r="FE132" s="95"/>
      <c r="FF132" s="95"/>
      <c r="FG132" s="95"/>
      <c r="FH132" s="95"/>
      <c r="FI132" s="95"/>
      <c r="FJ132" s="95"/>
      <c r="FK132" s="95"/>
      <c r="FL132" s="95"/>
      <c r="FM132" s="95"/>
      <c r="FN132" s="95"/>
      <c r="FO132" s="95"/>
      <c r="FP132" s="95"/>
      <c r="FQ132" s="95"/>
      <c r="FR132" s="95"/>
      <c r="FS132" s="95"/>
      <c r="FT132" s="95"/>
      <c r="FU132" s="95"/>
      <c r="FV132" s="95"/>
      <c r="FW132" s="95"/>
      <c r="FX132" s="95"/>
      <c r="FY132" s="95"/>
      <c r="FZ132" s="95"/>
      <c r="GA132" s="95"/>
      <c r="GB132" s="95"/>
      <c r="GC132" s="95"/>
      <c r="GD132" s="95"/>
      <c r="GE132" s="95"/>
      <c r="GF132" s="95"/>
      <c r="GG132" s="95"/>
      <c r="GH132" s="95"/>
      <c r="GI132" s="95"/>
      <c r="GJ132" s="95"/>
      <c r="GK132" s="95"/>
      <c r="GL132" s="95"/>
      <c r="GM132" s="95"/>
      <c r="GN132" s="95"/>
      <c r="GO132" s="95"/>
      <c r="GP132" s="95"/>
      <c r="GQ132" s="95"/>
      <c r="GR132" s="95"/>
      <c r="GS132" s="95"/>
      <c r="GT132" s="95"/>
      <c r="GU132" s="95"/>
      <c r="GV132" s="95"/>
      <c r="GW132" s="95"/>
      <c r="GX132" s="95"/>
      <c r="GY132" s="95"/>
      <c r="GZ132" s="95"/>
      <c r="HA132" s="95"/>
      <c r="HB132" s="95"/>
      <c r="HC132" s="95"/>
      <c r="HD132" s="95"/>
      <c r="HE132" s="95"/>
      <c r="HF132" s="95"/>
      <c r="HG132" s="95"/>
      <c r="HH132" s="95"/>
      <c r="HI132" s="95"/>
      <c r="HJ132" s="95"/>
      <c r="HK132" s="95"/>
      <c r="HL132" s="95"/>
      <c r="HM132" s="95"/>
      <c r="HN132" s="95"/>
      <c r="HO132" s="95"/>
      <c r="HP132" s="95"/>
      <c r="HQ132" s="95"/>
      <c r="HR132" s="95"/>
      <c r="HS132" s="95"/>
      <c r="HT132" s="95"/>
      <c r="HU132" s="95"/>
      <c r="HV132" s="95"/>
      <c r="HW132" s="95"/>
      <c r="HX132" s="95"/>
      <c r="HY132" s="95"/>
      <c r="HZ132" s="95"/>
      <c r="IA132" s="95"/>
      <c r="IB132" s="95"/>
      <c r="IC132" s="95"/>
      <c r="ID132" s="95"/>
      <c r="IE132" s="95"/>
      <c r="IF132" s="95"/>
      <c r="IG132" s="95"/>
      <c r="IH132" s="95"/>
      <c r="II132" s="95"/>
      <c r="IJ132" s="95"/>
      <c r="IK132" s="95"/>
      <c r="IL132" s="95"/>
      <c r="IM132" s="95"/>
      <c r="IN132" s="95"/>
      <c r="IO132" s="95"/>
      <c r="IP132" s="95"/>
      <c r="IQ132" s="95"/>
      <c r="IR132" s="95"/>
      <c r="IS132" s="95"/>
      <c r="IT132" s="95"/>
      <c r="IU132" s="95"/>
      <c r="IV132" s="95"/>
      <c r="IW132" s="95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3733.41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373.34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4106.75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134.87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29.22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47" t="s">
        <v>359</v>
      </c>
      <c r="C142" s="247"/>
      <c r="D142" s="247"/>
      <c r="E142" s="247"/>
      <c r="F142" s="247"/>
      <c r="G142" s="247"/>
      <c r="H142" s="94">
        <v>0.05</v>
      </c>
      <c r="I142" s="42">
        <f>ROUND(($I$135/(1-$H$145))*H142,2)</f>
        <v>224.78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939.99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8.6499999999999994E-2</v>
      </c>
      <c r="I145" s="42">
        <f>SUM(I138:I142)</f>
        <v>388.87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150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1589.8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3555.63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939.99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4495.62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23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103399.26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103399.26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1240791.1199999999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6E5B1-5E21-4B7B-9A9B-D29D93FCE8F5}">
  <dimension ref="A1:IW171"/>
  <sheetViews>
    <sheetView topLeftCell="A113" workbookViewId="0">
      <selection activeCell="L128" sqref="L128"/>
    </sheetView>
  </sheetViews>
  <sheetFormatPr defaultColWidth="8" defaultRowHeight="14" x14ac:dyDescent="0.3"/>
  <cols>
    <col min="1" max="1" width="9.4140625" style="175" customWidth="1"/>
    <col min="2" max="2" width="9.1640625" style="175" customWidth="1"/>
    <col min="3" max="3" width="8" style="175"/>
    <col min="4" max="4" width="13.1640625" style="175" customWidth="1"/>
    <col min="5" max="6" width="8" style="175"/>
    <col min="7" max="7" width="13.1640625" style="175" customWidth="1"/>
    <col min="8" max="8" width="11.58203125" style="175" customWidth="1"/>
    <col min="9" max="9" width="12.5" style="175" customWidth="1"/>
    <col min="10" max="10" width="9.9140625" style="175" customWidth="1"/>
    <col min="11" max="16384" width="8" style="175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79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27" customHeight="1" x14ac:dyDescent="0.3">
      <c r="A7" s="179" t="s">
        <v>26</v>
      </c>
      <c r="B7" s="207" t="s">
        <v>27</v>
      </c>
      <c r="C7" s="207"/>
      <c r="D7" s="207"/>
      <c r="E7" s="207"/>
      <c r="F7" s="207"/>
      <c r="G7" s="207"/>
      <c r="H7" s="211" t="s">
        <v>373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79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79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2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79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79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79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79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79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79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79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79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182" t="s">
        <v>50</v>
      </c>
    </row>
    <row r="46" spans="1:257" ht="14.25" customHeight="1" x14ac:dyDescent="0.3">
      <c r="A46" s="186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186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77.25" customHeight="1" x14ac:dyDescent="0.3">
      <c r="A48" s="186" t="s">
        <v>28</v>
      </c>
      <c r="B48" s="207" t="s">
        <v>68</v>
      </c>
      <c r="C48" s="207"/>
      <c r="D48" s="185" t="s">
        <v>69</v>
      </c>
      <c r="E48" s="44">
        <v>0.02</v>
      </c>
      <c r="F48" s="185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186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186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186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186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186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184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182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IF(ROUND((H63*H62*H61)-(I29*H64),2)&lt;0,0,ROUND((H61*H62*H63)-(I29*H64),2))</f>
        <v>458.18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12.45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18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1141.3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182">
        <v>2</v>
      </c>
      <c r="B78" s="234" t="s">
        <v>92</v>
      </c>
      <c r="C78" s="234"/>
      <c r="D78" s="234"/>
      <c r="E78" s="234"/>
      <c r="F78" s="234"/>
      <c r="G78" s="234"/>
      <c r="H78" s="234"/>
      <c r="I78" s="182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79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79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79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1141.3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1939.6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184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184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181"/>
      <c r="D96" s="73" t="s">
        <v>106</v>
      </c>
      <c r="E96" s="74">
        <f>I82-I60-I65</f>
        <v>941.27599999999984</v>
      </c>
      <c r="F96" s="181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ROUND(($I$31)*H99,2)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184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182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79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79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184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184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184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3905.43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s="96" customFormat="1" ht="27" customHeight="1" x14ac:dyDescent="0.3">
      <c r="A132" s="93" t="s">
        <v>24</v>
      </c>
      <c r="B132" s="223" t="s">
        <v>379</v>
      </c>
      <c r="C132" s="223"/>
      <c r="D132" s="223"/>
      <c r="E132" s="223"/>
      <c r="F132" s="223"/>
      <c r="G132" s="223"/>
      <c r="H132" s="94">
        <v>0.05</v>
      </c>
      <c r="I132" s="61">
        <f>ROUND(H132*I131,2)</f>
        <v>195.27</v>
      </c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  <c r="CA132" s="95"/>
      <c r="CB132" s="95"/>
      <c r="CC132" s="95"/>
      <c r="CD132" s="95"/>
      <c r="CE132" s="95"/>
      <c r="CF132" s="95"/>
      <c r="CG132" s="95"/>
      <c r="CH132" s="95"/>
      <c r="CI132" s="95"/>
      <c r="CJ132" s="95"/>
      <c r="CK132" s="95"/>
      <c r="CL132" s="95"/>
      <c r="CM132" s="95"/>
      <c r="CN132" s="95"/>
      <c r="CO132" s="95"/>
      <c r="CP132" s="95"/>
      <c r="CQ132" s="95"/>
      <c r="CR132" s="95"/>
      <c r="CS132" s="95"/>
      <c r="CT132" s="95"/>
      <c r="CU132" s="95"/>
      <c r="CV132" s="95"/>
      <c r="CW132" s="95"/>
      <c r="CX132" s="95"/>
      <c r="CY132" s="95"/>
      <c r="CZ132" s="95"/>
      <c r="DA132" s="95"/>
      <c r="DB132" s="95"/>
      <c r="DC132" s="95"/>
      <c r="DD132" s="95"/>
      <c r="DE132" s="95"/>
      <c r="DF132" s="95"/>
      <c r="DG132" s="95"/>
      <c r="DH132" s="95"/>
      <c r="DI132" s="95"/>
      <c r="DJ132" s="95"/>
      <c r="DK132" s="95"/>
      <c r="DL132" s="95"/>
      <c r="DM132" s="95"/>
      <c r="DN132" s="95"/>
      <c r="DO132" s="95"/>
      <c r="DP132" s="95"/>
      <c r="DQ132" s="95"/>
      <c r="DR132" s="95"/>
      <c r="DS132" s="95"/>
      <c r="DT132" s="95"/>
      <c r="DU132" s="95"/>
      <c r="DV132" s="95"/>
      <c r="DW132" s="95"/>
      <c r="DX132" s="95"/>
      <c r="DY132" s="95"/>
      <c r="DZ132" s="95"/>
      <c r="EA132" s="95"/>
      <c r="EB132" s="95"/>
      <c r="EC132" s="95"/>
      <c r="ED132" s="95"/>
      <c r="EE132" s="95"/>
      <c r="EF132" s="95"/>
      <c r="EG132" s="95"/>
      <c r="EH132" s="95"/>
      <c r="EI132" s="95"/>
      <c r="EJ132" s="95"/>
      <c r="EK132" s="95"/>
      <c r="EL132" s="95"/>
      <c r="EM132" s="95"/>
      <c r="EN132" s="95"/>
      <c r="EO132" s="95"/>
      <c r="EP132" s="95"/>
      <c r="EQ132" s="95"/>
      <c r="ER132" s="95"/>
      <c r="ES132" s="95"/>
      <c r="ET132" s="95"/>
      <c r="EU132" s="95"/>
      <c r="EV132" s="95"/>
      <c r="EW132" s="95"/>
      <c r="EX132" s="95"/>
      <c r="EY132" s="95"/>
      <c r="EZ132" s="95"/>
      <c r="FA132" s="95"/>
      <c r="FB132" s="95"/>
      <c r="FC132" s="95"/>
      <c r="FD132" s="95"/>
      <c r="FE132" s="95"/>
      <c r="FF132" s="95"/>
      <c r="FG132" s="95"/>
      <c r="FH132" s="95"/>
      <c r="FI132" s="95"/>
      <c r="FJ132" s="95"/>
      <c r="FK132" s="95"/>
      <c r="FL132" s="95"/>
      <c r="FM132" s="95"/>
      <c r="FN132" s="95"/>
      <c r="FO132" s="95"/>
      <c r="FP132" s="95"/>
      <c r="FQ132" s="95"/>
      <c r="FR132" s="95"/>
      <c r="FS132" s="95"/>
      <c r="FT132" s="95"/>
      <c r="FU132" s="95"/>
      <c r="FV132" s="95"/>
      <c r="FW132" s="95"/>
      <c r="FX132" s="95"/>
      <c r="FY132" s="95"/>
      <c r="FZ132" s="95"/>
      <c r="GA132" s="95"/>
      <c r="GB132" s="95"/>
      <c r="GC132" s="95"/>
      <c r="GD132" s="95"/>
      <c r="GE132" s="95"/>
      <c r="GF132" s="95"/>
      <c r="GG132" s="95"/>
      <c r="GH132" s="95"/>
      <c r="GI132" s="95"/>
      <c r="GJ132" s="95"/>
      <c r="GK132" s="95"/>
      <c r="GL132" s="95"/>
      <c r="GM132" s="95"/>
      <c r="GN132" s="95"/>
      <c r="GO132" s="95"/>
      <c r="GP132" s="95"/>
      <c r="GQ132" s="95"/>
      <c r="GR132" s="95"/>
      <c r="GS132" s="95"/>
      <c r="GT132" s="95"/>
      <c r="GU132" s="95"/>
      <c r="GV132" s="95"/>
      <c r="GW132" s="95"/>
      <c r="GX132" s="95"/>
      <c r="GY132" s="95"/>
      <c r="GZ132" s="95"/>
      <c r="HA132" s="95"/>
      <c r="HB132" s="95"/>
      <c r="HC132" s="95"/>
      <c r="HD132" s="95"/>
      <c r="HE132" s="95"/>
      <c r="HF132" s="95"/>
      <c r="HG132" s="95"/>
      <c r="HH132" s="95"/>
      <c r="HI132" s="95"/>
      <c r="HJ132" s="95"/>
      <c r="HK132" s="95"/>
      <c r="HL132" s="95"/>
      <c r="HM132" s="95"/>
      <c r="HN132" s="95"/>
      <c r="HO132" s="95"/>
      <c r="HP132" s="95"/>
      <c r="HQ132" s="95"/>
      <c r="HR132" s="95"/>
      <c r="HS132" s="95"/>
      <c r="HT132" s="95"/>
      <c r="HU132" s="95"/>
      <c r="HV132" s="95"/>
      <c r="HW132" s="95"/>
      <c r="HX132" s="95"/>
      <c r="HY132" s="95"/>
      <c r="HZ132" s="95"/>
      <c r="IA132" s="95"/>
      <c r="IB132" s="95"/>
      <c r="IC132" s="95"/>
      <c r="ID132" s="95"/>
      <c r="IE132" s="95"/>
      <c r="IF132" s="95"/>
      <c r="IG132" s="95"/>
      <c r="IH132" s="95"/>
      <c r="II132" s="95"/>
      <c r="IJ132" s="95"/>
      <c r="IK132" s="95"/>
      <c r="IL132" s="95"/>
      <c r="IM132" s="95"/>
      <c r="IN132" s="95"/>
      <c r="IO132" s="95"/>
      <c r="IP132" s="95"/>
      <c r="IQ132" s="95"/>
      <c r="IR132" s="95"/>
      <c r="IS132" s="95"/>
      <c r="IT132" s="95"/>
      <c r="IU132" s="95"/>
      <c r="IV132" s="95"/>
      <c r="IW132" s="95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4100.7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410.07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4510.7699999999995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148.13999999999999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32.1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47" t="s">
        <v>375</v>
      </c>
      <c r="C142" s="247"/>
      <c r="D142" s="247"/>
      <c r="E142" s="247"/>
      <c r="F142" s="247"/>
      <c r="G142" s="247"/>
      <c r="H142" s="94">
        <v>0.05</v>
      </c>
      <c r="I142" s="42">
        <f>ROUND(($I$135/(1-$H$145))*H142,2)</f>
        <v>246.89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1032.47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8.6499999999999994E-2</v>
      </c>
      <c r="I145" s="42">
        <f>SUM(I138:I142)</f>
        <v>427.13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150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80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1939.6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3905.43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1032.47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4937.8999999999996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2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9875.7999999999993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9875.7999999999993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118509.59999999999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5:I5"/>
    <mergeCell ref="B6:G6"/>
    <mergeCell ref="H6:I6"/>
    <mergeCell ref="B7:G7"/>
    <mergeCell ref="H7:I7"/>
    <mergeCell ref="B8:G8"/>
    <mergeCell ref="H8:I8"/>
    <mergeCell ref="A1:I1"/>
    <mergeCell ref="A2:E2"/>
    <mergeCell ref="F2:I2"/>
    <mergeCell ref="A3:E3"/>
    <mergeCell ref="F3:I3"/>
    <mergeCell ref="A4:I4"/>
    <mergeCell ref="A12:E12"/>
    <mergeCell ref="F12:G12"/>
    <mergeCell ref="H12:I12"/>
    <mergeCell ref="A13:I13"/>
    <mergeCell ref="A14:I14"/>
    <mergeCell ref="A15:I15"/>
    <mergeCell ref="B9:G9"/>
    <mergeCell ref="H9:I9"/>
    <mergeCell ref="A10:I10"/>
    <mergeCell ref="A11:E11"/>
    <mergeCell ref="F11:G11"/>
    <mergeCell ref="H11:I11"/>
    <mergeCell ref="J20:P20"/>
    <mergeCell ref="Q20:X20"/>
    <mergeCell ref="Y20:AF20"/>
    <mergeCell ref="AG20:AN20"/>
    <mergeCell ref="AO20:AV20"/>
    <mergeCell ref="AW20:BD20"/>
    <mergeCell ref="A16:I16"/>
    <mergeCell ref="A17:I17"/>
    <mergeCell ref="A18:I18"/>
    <mergeCell ref="B19:G19"/>
    <mergeCell ref="H19:I19"/>
    <mergeCell ref="B20:G20"/>
    <mergeCell ref="H20:I20"/>
    <mergeCell ref="GK20:GR20"/>
    <mergeCell ref="DA20:DH20"/>
    <mergeCell ref="DI20:DP20"/>
    <mergeCell ref="DQ20:DX20"/>
    <mergeCell ref="DY20:EF20"/>
    <mergeCell ref="EG20:EN20"/>
    <mergeCell ref="EO20:EV20"/>
    <mergeCell ref="BE20:BL20"/>
    <mergeCell ref="BM20:BT20"/>
    <mergeCell ref="BU20:CB20"/>
    <mergeCell ref="CC20:CJ20"/>
    <mergeCell ref="CK20:CR20"/>
    <mergeCell ref="CS20:CZ20"/>
    <mergeCell ref="A24:I24"/>
    <mergeCell ref="A25:I25"/>
    <mergeCell ref="A26:I26"/>
    <mergeCell ref="A27:I27"/>
    <mergeCell ref="B28:G28"/>
    <mergeCell ref="B29:G29"/>
    <mergeCell ref="IO20:IV20"/>
    <mergeCell ref="B21:G21"/>
    <mergeCell ref="H21:I21"/>
    <mergeCell ref="B22:G22"/>
    <mergeCell ref="H22:I22"/>
    <mergeCell ref="B23:G23"/>
    <mergeCell ref="H23:I23"/>
    <mergeCell ref="GS20:GZ20"/>
    <mergeCell ref="HA20:HH20"/>
    <mergeCell ref="HI20:HP20"/>
    <mergeCell ref="HQ20:HX20"/>
    <mergeCell ref="HY20:IF20"/>
    <mergeCell ref="IG20:IN20"/>
    <mergeCell ref="EW20:FD20"/>
    <mergeCell ref="FE20:FL20"/>
    <mergeCell ref="FM20:FT20"/>
    <mergeCell ref="FU20:GB20"/>
    <mergeCell ref="GC20:GJ20"/>
    <mergeCell ref="A36:I36"/>
    <mergeCell ref="B37:G37"/>
    <mergeCell ref="B38:G38"/>
    <mergeCell ref="B39:G39"/>
    <mergeCell ref="A40:H40"/>
    <mergeCell ref="A41:I41"/>
    <mergeCell ref="B30:H30"/>
    <mergeCell ref="A31:H31"/>
    <mergeCell ref="A32:I32"/>
    <mergeCell ref="A33:I33"/>
    <mergeCell ref="A34:I34"/>
    <mergeCell ref="A35:I35"/>
    <mergeCell ref="B48:C48"/>
    <mergeCell ref="B49:G49"/>
    <mergeCell ref="B50:G50"/>
    <mergeCell ref="B51:G51"/>
    <mergeCell ref="B52:G52"/>
    <mergeCell ref="B53:G53"/>
    <mergeCell ref="A42:I42"/>
    <mergeCell ref="A43:I43"/>
    <mergeCell ref="A44:I44"/>
    <mergeCell ref="B45:G45"/>
    <mergeCell ref="B46:G46"/>
    <mergeCell ref="B47:G47"/>
    <mergeCell ref="B61:G61"/>
    <mergeCell ref="B62:G62"/>
    <mergeCell ref="B63:G63"/>
    <mergeCell ref="B64:G64"/>
    <mergeCell ref="B65:H65"/>
    <mergeCell ref="B66:G66"/>
    <mergeCell ref="A54:G54"/>
    <mergeCell ref="A56:I56"/>
    <mergeCell ref="A57:I57"/>
    <mergeCell ref="A58:I58"/>
    <mergeCell ref="B59:H59"/>
    <mergeCell ref="B60:H60"/>
    <mergeCell ref="B73:H73"/>
    <mergeCell ref="A74:I74"/>
    <mergeCell ref="A75:I75"/>
    <mergeCell ref="A76:I76"/>
    <mergeCell ref="A77:I77"/>
    <mergeCell ref="B78:H78"/>
    <mergeCell ref="B67:G67"/>
    <mergeCell ref="B68:G68"/>
    <mergeCell ref="B69:G69"/>
    <mergeCell ref="B70:G70"/>
    <mergeCell ref="B71:G71"/>
    <mergeCell ref="B72:H72"/>
    <mergeCell ref="B85:G85"/>
    <mergeCell ref="B86:G86"/>
    <mergeCell ref="B87:G87"/>
    <mergeCell ref="B88:G88"/>
    <mergeCell ref="B89:G89"/>
    <mergeCell ref="B90:G90"/>
    <mergeCell ref="B79:H79"/>
    <mergeCell ref="B80:H80"/>
    <mergeCell ref="B81:H81"/>
    <mergeCell ref="A82:H82"/>
    <mergeCell ref="A83:I83"/>
    <mergeCell ref="A84:I84"/>
    <mergeCell ref="B98:G98"/>
    <mergeCell ref="B99:G99"/>
    <mergeCell ref="B100:G100"/>
    <mergeCell ref="B101:G101"/>
    <mergeCell ref="B102:G102"/>
    <mergeCell ref="B103:G103"/>
    <mergeCell ref="B91:G91"/>
    <mergeCell ref="A92:H92"/>
    <mergeCell ref="A93:I93"/>
    <mergeCell ref="A94:I94"/>
    <mergeCell ref="A95:I95"/>
    <mergeCell ref="A97:I97"/>
    <mergeCell ref="B110:H110"/>
    <mergeCell ref="A111:H111"/>
    <mergeCell ref="A112:I112"/>
    <mergeCell ref="A113:I113"/>
    <mergeCell ref="B114:H114"/>
    <mergeCell ref="B115:H115"/>
    <mergeCell ref="B104:G104"/>
    <mergeCell ref="B105:G105"/>
    <mergeCell ref="A106:H106"/>
    <mergeCell ref="A107:I107"/>
    <mergeCell ref="A108:I108"/>
    <mergeCell ref="B109:H109"/>
    <mergeCell ref="B122:H122"/>
    <mergeCell ref="B123:H123"/>
    <mergeCell ref="B124:H124"/>
    <mergeCell ref="A125:H125"/>
    <mergeCell ref="A126:I126"/>
    <mergeCell ref="A127:I127"/>
    <mergeCell ref="B116:H116"/>
    <mergeCell ref="A117:H117"/>
    <mergeCell ref="A118:I118"/>
    <mergeCell ref="A119:I119"/>
    <mergeCell ref="B120:H120"/>
    <mergeCell ref="B121:H121"/>
    <mergeCell ref="A135:G135"/>
    <mergeCell ref="B136:G136"/>
    <mergeCell ref="B137:G137"/>
    <mergeCell ref="B138:G138"/>
    <mergeCell ref="B139:G139"/>
    <mergeCell ref="B140:G140"/>
    <mergeCell ref="A129:I129"/>
    <mergeCell ref="B130:G130"/>
    <mergeCell ref="A131:G131"/>
    <mergeCell ref="B132:G132"/>
    <mergeCell ref="A133:G133"/>
    <mergeCell ref="B134:G134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B155:H155"/>
    <mergeCell ref="B156:H156"/>
    <mergeCell ref="B157:H157"/>
    <mergeCell ref="B158:H158"/>
    <mergeCell ref="A159:H159"/>
    <mergeCell ref="B160:H160"/>
    <mergeCell ref="A149:I149"/>
    <mergeCell ref="A150:I150"/>
    <mergeCell ref="A151:I151"/>
    <mergeCell ref="A152:I152"/>
    <mergeCell ref="A153:H153"/>
    <mergeCell ref="B154:H154"/>
    <mergeCell ref="A171:I171"/>
    <mergeCell ref="A167:I167"/>
    <mergeCell ref="A168:F168"/>
    <mergeCell ref="G168:I168"/>
    <mergeCell ref="A169:I169"/>
    <mergeCell ref="A170:F170"/>
    <mergeCell ref="G170:I170"/>
    <mergeCell ref="A161:H161"/>
    <mergeCell ref="A162:H162"/>
    <mergeCell ref="A163:I163"/>
    <mergeCell ref="A164:H164"/>
    <mergeCell ref="A165:I165"/>
    <mergeCell ref="A166:F166"/>
    <mergeCell ref="G166:I166"/>
  </mergeCells>
  <pageMargins left="0.511811024" right="0.511811024" top="0.78740157499999996" bottom="0.78740157499999996" header="0.31496062000000002" footer="0.31496062000000002"/>
  <pageSetup paperSize="9" scale="9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01ECA-1B52-43A7-A7DB-51281474BAFC}">
  <dimension ref="A1:IW171"/>
  <sheetViews>
    <sheetView topLeftCell="A45" workbookViewId="0">
      <selection activeCell="K54" sqref="K54"/>
    </sheetView>
  </sheetViews>
  <sheetFormatPr defaultColWidth="8" defaultRowHeight="14" x14ac:dyDescent="0.3"/>
  <cols>
    <col min="1" max="1" width="9.4140625" style="175" customWidth="1"/>
    <col min="2" max="2" width="9.1640625" style="175" customWidth="1"/>
    <col min="3" max="3" width="8" style="175"/>
    <col min="4" max="4" width="13.1640625" style="175" customWidth="1"/>
    <col min="5" max="6" width="8" style="175"/>
    <col min="7" max="7" width="13.1640625" style="175" customWidth="1"/>
    <col min="8" max="8" width="11.58203125" style="175" customWidth="1"/>
    <col min="9" max="9" width="12.5" style="175" customWidth="1"/>
    <col min="10" max="10" width="9.9140625" style="175" customWidth="1"/>
    <col min="11" max="16384" width="8" style="175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79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79" t="s">
        <v>26</v>
      </c>
      <c r="B7" s="207" t="s">
        <v>27</v>
      </c>
      <c r="C7" s="207"/>
      <c r="D7" s="207"/>
      <c r="E7" s="207"/>
      <c r="F7" s="207"/>
      <c r="G7" s="207"/>
      <c r="H7" s="211" t="s">
        <v>368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79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79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2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79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79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79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79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79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79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79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79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182" t="s">
        <v>50</v>
      </c>
    </row>
    <row r="46" spans="1:257" ht="14.25" customHeight="1" x14ac:dyDescent="0.3">
      <c r="A46" s="186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186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77.25" customHeight="1" x14ac:dyDescent="0.3">
      <c r="A48" s="186" t="s">
        <v>28</v>
      </c>
      <c r="B48" s="207" t="s">
        <v>68</v>
      </c>
      <c r="C48" s="207"/>
      <c r="D48" s="185" t="s">
        <v>69</v>
      </c>
      <c r="E48" s="44">
        <v>0.02</v>
      </c>
      <c r="F48" s="185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186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186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186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186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186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184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182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IF(ROUND((H63*H62*H61)-(I29*H64),2)&lt;0,0,ROUND((H61*H62*H63)-(I29*H64),2))</f>
        <v>121.58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4.8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18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804.7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182">
        <v>2</v>
      </c>
      <c r="B78" s="234" t="s">
        <v>92</v>
      </c>
      <c r="C78" s="234"/>
      <c r="D78" s="234"/>
      <c r="E78" s="234"/>
      <c r="F78" s="234"/>
      <c r="G78" s="234"/>
      <c r="H78" s="234"/>
      <c r="I78" s="182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79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79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79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804.7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1603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184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184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181"/>
      <c r="D96" s="73" t="s">
        <v>106</v>
      </c>
      <c r="E96" s="74">
        <f>I82-I60-I65</f>
        <v>941.27600000000007</v>
      </c>
      <c r="F96" s="181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ROUND(($I$31)*H99,2)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184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182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79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79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184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184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184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3568.83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s="96" customFormat="1" ht="27" customHeight="1" x14ac:dyDescent="0.3">
      <c r="A132" s="93" t="s">
        <v>24</v>
      </c>
      <c r="B132" s="223" t="s">
        <v>136</v>
      </c>
      <c r="C132" s="223"/>
      <c r="D132" s="223"/>
      <c r="E132" s="223"/>
      <c r="F132" s="223"/>
      <c r="G132" s="223"/>
      <c r="H132" s="94">
        <v>0.05</v>
      </c>
      <c r="I132" s="61">
        <f>ROUND(H132*I131,2)</f>
        <v>178.44</v>
      </c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  <c r="CA132" s="95"/>
      <c r="CB132" s="95"/>
      <c r="CC132" s="95"/>
      <c r="CD132" s="95"/>
      <c r="CE132" s="95"/>
      <c r="CF132" s="95"/>
      <c r="CG132" s="95"/>
      <c r="CH132" s="95"/>
      <c r="CI132" s="95"/>
      <c r="CJ132" s="95"/>
      <c r="CK132" s="95"/>
      <c r="CL132" s="95"/>
      <c r="CM132" s="95"/>
      <c r="CN132" s="95"/>
      <c r="CO132" s="95"/>
      <c r="CP132" s="95"/>
      <c r="CQ132" s="95"/>
      <c r="CR132" s="95"/>
      <c r="CS132" s="95"/>
      <c r="CT132" s="95"/>
      <c r="CU132" s="95"/>
      <c r="CV132" s="95"/>
      <c r="CW132" s="95"/>
      <c r="CX132" s="95"/>
      <c r="CY132" s="95"/>
      <c r="CZ132" s="95"/>
      <c r="DA132" s="95"/>
      <c r="DB132" s="95"/>
      <c r="DC132" s="95"/>
      <c r="DD132" s="95"/>
      <c r="DE132" s="95"/>
      <c r="DF132" s="95"/>
      <c r="DG132" s="95"/>
      <c r="DH132" s="95"/>
      <c r="DI132" s="95"/>
      <c r="DJ132" s="95"/>
      <c r="DK132" s="95"/>
      <c r="DL132" s="95"/>
      <c r="DM132" s="95"/>
      <c r="DN132" s="95"/>
      <c r="DO132" s="95"/>
      <c r="DP132" s="95"/>
      <c r="DQ132" s="95"/>
      <c r="DR132" s="95"/>
      <c r="DS132" s="95"/>
      <c r="DT132" s="95"/>
      <c r="DU132" s="95"/>
      <c r="DV132" s="95"/>
      <c r="DW132" s="95"/>
      <c r="DX132" s="95"/>
      <c r="DY132" s="95"/>
      <c r="DZ132" s="95"/>
      <c r="EA132" s="95"/>
      <c r="EB132" s="95"/>
      <c r="EC132" s="95"/>
      <c r="ED132" s="95"/>
      <c r="EE132" s="95"/>
      <c r="EF132" s="95"/>
      <c r="EG132" s="95"/>
      <c r="EH132" s="95"/>
      <c r="EI132" s="95"/>
      <c r="EJ132" s="95"/>
      <c r="EK132" s="95"/>
      <c r="EL132" s="95"/>
      <c r="EM132" s="95"/>
      <c r="EN132" s="95"/>
      <c r="EO132" s="95"/>
      <c r="EP132" s="95"/>
      <c r="EQ132" s="95"/>
      <c r="ER132" s="95"/>
      <c r="ES132" s="95"/>
      <c r="ET132" s="95"/>
      <c r="EU132" s="95"/>
      <c r="EV132" s="95"/>
      <c r="EW132" s="95"/>
      <c r="EX132" s="95"/>
      <c r="EY132" s="95"/>
      <c r="EZ132" s="95"/>
      <c r="FA132" s="95"/>
      <c r="FB132" s="95"/>
      <c r="FC132" s="95"/>
      <c r="FD132" s="95"/>
      <c r="FE132" s="95"/>
      <c r="FF132" s="95"/>
      <c r="FG132" s="95"/>
      <c r="FH132" s="95"/>
      <c r="FI132" s="95"/>
      <c r="FJ132" s="95"/>
      <c r="FK132" s="95"/>
      <c r="FL132" s="95"/>
      <c r="FM132" s="95"/>
      <c r="FN132" s="95"/>
      <c r="FO132" s="95"/>
      <c r="FP132" s="95"/>
      <c r="FQ132" s="95"/>
      <c r="FR132" s="95"/>
      <c r="FS132" s="95"/>
      <c r="FT132" s="95"/>
      <c r="FU132" s="95"/>
      <c r="FV132" s="95"/>
      <c r="FW132" s="95"/>
      <c r="FX132" s="95"/>
      <c r="FY132" s="95"/>
      <c r="FZ132" s="95"/>
      <c r="GA132" s="95"/>
      <c r="GB132" s="95"/>
      <c r="GC132" s="95"/>
      <c r="GD132" s="95"/>
      <c r="GE132" s="95"/>
      <c r="GF132" s="95"/>
      <c r="GG132" s="95"/>
      <c r="GH132" s="95"/>
      <c r="GI132" s="95"/>
      <c r="GJ132" s="95"/>
      <c r="GK132" s="95"/>
      <c r="GL132" s="95"/>
      <c r="GM132" s="95"/>
      <c r="GN132" s="95"/>
      <c r="GO132" s="95"/>
      <c r="GP132" s="95"/>
      <c r="GQ132" s="95"/>
      <c r="GR132" s="95"/>
      <c r="GS132" s="95"/>
      <c r="GT132" s="95"/>
      <c r="GU132" s="95"/>
      <c r="GV132" s="95"/>
      <c r="GW132" s="95"/>
      <c r="GX132" s="95"/>
      <c r="GY132" s="95"/>
      <c r="GZ132" s="95"/>
      <c r="HA132" s="95"/>
      <c r="HB132" s="95"/>
      <c r="HC132" s="95"/>
      <c r="HD132" s="95"/>
      <c r="HE132" s="95"/>
      <c r="HF132" s="95"/>
      <c r="HG132" s="95"/>
      <c r="HH132" s="95"/>
      <c r="HI132" s="95"/>
      <c r="HJ132" s="95"/>
      <c r="HK132" s="95"/>
      <c r="HL132" s="95"/>
      <c r="HM132" s="95"/>
      <c r="HN132" s="95"/>
      <c r="HO132" s="95"/>
      <c r="HP132" s="95"/>
      <c r="HQ132" s="95"/>
      <c r="HR132" s="95"/>
      <c r="HS132" s="95"/>
      <c r="HT132" s="95"/>
      <c r="HU132" s="95"/>
      <c r="HV132" s="95"/>
      <c r="HW132" s="95"/>
      <c r="HX132" s="95"/>
      <c r="HY132" s="95"/>
      <c r="HZ132" s="95"/>
      <c r="IA132" s="95"/>
      <c r="IB132" s="95"/>
      <c r="IC132" s="95"/>
      <c r="ID132" s="95"/>
      <c r="IE132" s="95"/>
      <c r="IF132" s="95"/>
      <c r="IG132" s="95"/>
      <c r="IH132" s="95"/>
      <c r="II132" s="95"/>
      <c r="IJ132" s="95"/>
      <c r="IK132" s="95"/>
      <c r="IL132" s="95"/>
      <c r="IM132" s="95"/>
      <c r="IN132" s="95"/>
      <c r="IO132" s="95"/>
      <c r="IP132" s="95"/>
      <c r="IQ132" s="95"/>
      <c r="IR132" s="95"/>
      <c r="IS132" s="95"/>
      <c r="IT132" s="95"/>
      <c r="IU132" s="95"/>
      <c r="IV132" s="95"/>
      <c r="IW132" s="95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3747.27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374.73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4122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135.37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29.33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47" t="s">
        <v>359</v>
      </c>
      <c r="C142" s="247"/>
      <c r="D142" s="247"/>
      <c r="E142" s="247"/>
      <c r="F142" s="247"/>
      <c r="G142" s="247"/>
      <c r="H142" s="94">
        <v>0.05</v>
      </c>
      <c r="I142" s="42">
        <f>ROUND(($I$135/(1-$H$145))*H142,2)</f>
        <v>225.62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943.49000000000012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8.6499999999999994E-2</v>
      </c>
      <c r="I145" s="42">
        <f>SUM(I138:I142)</f>
        <v>390.32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150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80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1603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3568.83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943.49000000000012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4512.32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2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9024.64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9024.64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108295.67999999999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5:I5"/>
    <mergeCell ref="B6:G6"/>
    <mergeCell ref="H6:I6"/>
    <mergeCell ref="B7:G7"/>
    <mergeCell ref="H7:I7"/>
    <mergeCell ref="B8:G8"/>
    <mergeCell ref="H8:I8"/>
    <mergeCell ref="A1:I1"/>
    <mergeCell ref="A2:E2"/>
    <mergeCell ref="F2:I2"/>
    <mergeCell ref="A3:E3"/>
    <mergeCell ref="F3:I3"/>
    <mergeCell ref="A4:I4"/>
    <mergeCell ref="A12:E12"/>
    <mergeCell ref="F12:G12"/>
    <mergeCell ref="H12:I12"/>
    <mergeCell ref="A13:I13"/>
    <mergeCell ref="A14:I14"/>
    <mergeCell ref="A15:I15"/>
    <mergeCell ref="B9:G9"/>
    <mergeCell ref="H9:I9"/>
    <mergeCell ref="A10:I10"/>
    <mergeCell ref="A11:E11"/>
    <mergeCell ref="F11:G11"/>
    <mergeCell ref="H11:I11"/>
    <mergeCell ref="J20:P20"/>
    <mergeCell ref="Q20:X20"/>
    <mergeCell ref="Y20:AF20"/>
    <mergeCell ref="AG20:AN20"/>
    <mergeCell ref="AO20:AV20"/>
    <mergeCell ref="AW20:BD20"/>
    <mergeCell ref="A16:I16"/>
    <mergeCell ref="A17:I17"/>
    <mergeCell ref="A18:I18"/>
    <mergeCell ref="B19:G19"/>
    <mergeCell ref="H19:I19"/>
    <mergeCell ref="B20:G20"/>
    <mergeCell ref="H20:I20"/>
    <mergeCell ref="GK20:GR20"/>
    <mergeCell ref="DA20:DH20"/>
    <mergeCell ref="DI20:DP20"/>
    <mergeCell ref="DQ20:DX20"/>
    <mergeCell ref="DY20:EF20"/>
    <mergeCell ref="EG20:EN20"/>
    <mergeCell ref="EO20:EV20"/>
    <mergeCell ref="BE20:BL20"/>
    <mergeCell ref="BM20:BT20"/>
    <mergeCell ref="BU20:CB20"/>
    <mergeCell ref="CC20:CJ20"/>
    <mergeCell ref="CK20:CR20"/>
    <mergeCell ref="CS20:CZ20"/>
    <mergeCell ref="A24:I24"/>
    <mergeCell ref="A25:I25"/>
    <mergeCell ref="A26:I26"/>
    <mergeCell ref="A27:I27"/>
    <mergeCell ref="B28:G28"/>
    <mergeCell ref="B29:G29"/>
    <mergeCell ref="IO20:IV20"/>
    <mergeCell ref="B21:G21"/>
    <mergeCell ref="H21:I21"/>
    <mergeCell ref="B22:G22"/>
    <mergeCell ref="H22:I22"/>
    <mergeCell ref="B23:G23"/>
    <mergeCell ref="H23:I23"/>
    <mergeCell ref="GS20:GZ20"/>
    <mergeCell ref="HA20:HH20"/>
    <mergeCell ref="HI20:HP20"/>
    <mergeCell ref="HQ20:HX20"/>
    <mergeCell ref="HY20:IF20"/>
    <mergeCell ref="IG20:IN20"/>
    <mergeCell ref="EW20:FD20"/>
    <mergeCell ref="FE20:FL20"/>
    <mergeCell ref="FM20:FT20"/>
    <mergeCell ref="FU20:GB20"/>
    <mergeCell ref="GC20:GJ20"/>
    <mergeCell ref="A36:I36"/>
    <mergeCell ref="B37:G37"/>
    <mergeCell ref="B38:G38"/>
    <mergeCell ref="B39:G39"/>
    <mergeCell ref="A40:H40"/>
    <mergeCell ref="A41:I41"/>
    <mergeCell ref="B30:H30"/>
    <mergeCell ref="A31:H31"/>
    <mergeCell ref="A32:I32"/>
    <mergeCell ref="A33:I33"/>
    <mergeCell ref="A34:I34"/>
    <mergeCell ref="A35:I35"/>
    <mergeCell ref="B48:C48"/>
    <mergeCell ref="B49:G49"/>
    <mergeCell ref="B50:G50"/>
    <mergeCell ref="B51:G51"/>
    <mergeCell ref="B52:G52"/>
    <mergeCell ref="B53:G53"/>
    <mergeCell ref="A42:I42"/>
    <mergeCell ref="A43:I43"/>
    <mergeCell ref="A44:I44"/>
    <mergeCell ref="B45:G45"/>
    <mergeCell ref="B46:G46"/>
    <mergeCell ref="B47:G47"/>
    <mergeCell ref="B61:G61"/>
    <mergeCell ref="B62:G62"/>
    <mergeCell ref="B63:G63"/>
    <mergeCell ref="B64:G64"/>
    <mergeCell ref="B65:H65"/>
    <mergeCell ref="B66:G66"/>
    <mergeCell ref="A54:G54"/>
    <mergeCell ref="A56:I56"/>
    <mergeCell ref="A57:I57"/>
    <mergeCell ref="A58:I58"/>
    <mergeCell ref="B59:H59"/>
    <mergeCell ref="B60:H60"/>
    <mergeCell ref="B73:H73"/>
    <mergeCell ref="A74:I74"/>
    <mergeCell ref="A75:I75"/>
    <mergeCell ref="A76:I76"/>
    <mergeCell ref="A77:I77"/>
    <mergeCell ref="B78:H78"/>
    <mergeCell ref="B67:G67"/>
    <mergeCell ref="B68:G68"/>
    <mergeCell ref="B69:G69"/>
    <mergeCell ref="B70:G70"/>
    <mergeCell ref="B71:G71"/>
    <mergeCell ref="B72:H72"/>
    <mergeCell ref="B85:G85"/>
    <mergeCell ref="B86:G86"/>
    <mergeCell ref="B87:G87"/>
    <mergeCell ref="B88:G88"/>
    <mergeCell ref="B89:G89"/>
    <mergeCell ref="B90:G90"/>
    <mergeCell ref="B79:H79"/>
    <mergeCell ref="B80:H80"/>
    <mergeCell ref="B81:H81"/>
    <mergeCell ref="A82:H82"/>
    <mergeCell ref="A83:I83"/>
    <mergeCell ref="A84:I84"/>
    <mergeCell ref="B98:G98"/>
    <mergeCell ref="B99:G99"/>
    <mergeCell ref="B100:G100"/>
    <mergeCell ref="B101:G101"/>
    <mergeCell ref="B102:G102"/>
    <mergeCell ref="B103:G103"/>
    <mergeCell ref="B91:G91"/>
    <mergeCell ref="A92:H92"/>
    <mergeCell ref="A93:I93"/>
    <mergeCell ref="A94:I94"/>
    <mergeCell ref="A95:I95"/>
    <mergeCell ref="A97:I97"/>
    <mergeCell ref="B110:H110"/>
    <mergeCell ref="A111:H111"/>
    <mergeCell ref="A112:I112"/>
    <mergeCell ref="A113:I113"/>
    <mergeCell ref="B114:H114"/>
    <mergeCell ref="B115:H115"/>
    <mergeCell ref="B104:G104"/>
    <mergeCell ref="B105:G105"/>
    <mergeCell ref="A106:H106"/>
    <mergeCell ref="A107:I107"/>
    <mergeCell ref="A108:I108"/>
    <mergeCell ref="B109:H109"/>
    <mergeCell ref="B122:H122"/>
    <mergeCell ref="B123:H123"/>
    <mergeCell ref="B124:H124"/>
    <mergeCell ref="A125:H125"/>
    <mergeCell ref="A126:I126"/>
    <mergeCell ref="A127:I127"/>
    <mergeCell ref="B116:H116"/>
    <mergeCell ref="A117:H117"/>
    <mergeCell ref="A118:I118"/>
    <mergeCell ref="A119:I119"/>
    <mergeCell ref="B120:H120"/>
    <mergeCell ref="B121:H121"/>
    <mergeCell ref="A135:G135"/>
    <mergeCell ref="B136:G136"/>
    <mergeCell ref="B137:G137"/>
    <mergeCell ref="B138:G138"/>
    <mergeCell ref="B139:G139"/>
    <mergeCell ref="B140:G140"/>
    <mergeCell ref="A129:I129"/>
    <mergeCell ref="B130:G130"/>
    <mergeCell ref="A131:G131"/>
    <mergeCell ref="B132:G132"/>
    <mergeCell ref="A133:G133"/>
    <mergeCell ref="B134:G134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B155:H155"/>
    <mergeCell ref="B156:H156"/>
    <mergeCell ref="B157:H157"/>
    <mergeCell ref="B158:H158"/>
    <mergeCell ref="A159:H159"/>
    <mergeCell ref="B160:H160"/>
    <mergeCell ref="A149:I149"/>
    <mergeCell ref="A150:I150"/>
    <mergeCell ref="A151:I151"/>
    <mergeCell ref="A152:I152"/>
    <mergeCell ref="A153:H153"/>
    <mergeCell ref="B154:H154"/>
    <mergeCell ref="A171:I171"/>
    <mergeCell ref="A167:I167"/>
    <mergeCell ref="A168:F168"/>
    <mergeCell ref="G168:I168"/>
    <mergeCell ref="A169:I169"/>
    <mergeCell ref="A170:F170"/>
    <mergeCell ref="G170:I170"/>
    <mergeCell ref="A161:H161"/>
    <mergeCell ref="A162:H162"/>
    <mergeCell ref="A163:I163"/>
    <mergeCell ref="A164:H164"/>
    <mergeCell ref="A165:I165"/>
    <mergeCell ref="A166:F166"/>
    <mergeCell ref="G166:I166"/>
  </mergeCells>
  <pageMargins left="0.511811024" right="0.511811024" top="0.78740157499999996" bottom="0.78740157499999996" header="0.31496062000000002" footer="0.31496062000000002"/>
  <pageSetup paperSize="9" scale="9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W171"/>
  <sheetViews>
    <sheetView topLeftCell="A53" zoomScaleNormal="100" workbookViewId="0">
      <selection activeCell="B132" sqref="B132:G132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336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1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80.2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0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0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165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683.12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683.12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1481.42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3447.25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27" customHeight="1" x14ac:dyDescent="0.3">
      <c r="A132" s="97" t="s">
        <v>24</v>
      </c>
      <c r="B132" s="223" t="s">
        <v>378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172.36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3619.61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361.96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3981.57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129.34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28.02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23" t="s">
        <v>360</v>
      </c>
      <c r="C142" s="223"/>
      <c r="D142" s="223"/>
      <c r="E142" s="223"/>
      <c r="F142" s="223"/>
      <c r="G142" s="223"/>
      <c r="H142" s="94">
        <v>0.04</v>
      </c>
      <c r="I142" s="42">
        <f>ROUND(($I$135/(1-$H$145))*H142,2)</f>
        <v>172.46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864.14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7.6499999999999999E-2</v>
      </c>
      <c r="I145" s="42">
        <f>SUM(I138:I142)</f>
        <v>329.82000000000005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1481.42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3447.25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864.14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4311.3900000000003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1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4311.3900000000003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4311.3900000000003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51736.680000000008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MJ154"/>
  <sheetViews>
    <sheetView zoomScaleNormal="100" workbookViewId="0"/>
  </sheetViews>
  <sheetFormatPr defaultColWidth="8.83203125" defaultRowHeight="14.5" x14ac:dyDescent="0.3"/>
  <cols>
    <col min="1" max="1" width="9.33203125" style="102" customWidth="1"/>
    <col min="2" max="2" width="10.5" style="102" customWidth="1"/>
    <col min="3" max="7" width="10.4140625" style="102" customWidth="1"/>
    <col min="8" max="8" width="12.83203125" style="102" customWidth="1"/>
    <col min="9" max="9" width="12.08203125" style="102" customWidth="1"/>
    <col min="10" max="10" width="12.6640625" style="102" customWidth="1"/>
    <col min="11" max="257" width="10.4140625" style="102" customWidth="1"/>
    <col min="258" max="1024" width="8.83203125" style="102"/>
  </cols>
  <sheetData>
    <row r="1" spans="1:10" ht="21.75" customHeight="1" x14ac:dyDescent="0.3">
      <c r="A1" s="264" t="s">
        <v>167</v>
      </c>
      <c r="B1" s="264"/>
      <c r="C1" s="264"/>
      <c r="D1" s="264"/>
      <c r="E1" s="264"/>
      <c r="F1" s="264"/>
      <c r="G1" s="264"/>
      <c r="H1" s="264"/>
      <c r="I1" s="264"/>
      <c r="J1" s="264"/>
    </row>
    <row r="2" spans="1:10" ht="19.5" customHeight="1" x14ac:dyDescent="0.3">
      <c r="A2" s="265" t="s">
        <v>168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0" ht="19.5" customHeight="1" x14ac:dyDescent="0.3">
      <c r="A3" s="266" t="s">
        <v>169</v>
      </c>
      <c r="B3" s="266"/>
      <c r="C3" s="266"/>
      <c r="D3" s="266"/>
      <c r="E3" s="266"/>
      <c r="F3" s="266"/>
      <c r="G3" s="266"/>
      <c r="H3" s="266"/>
      <c r="I3" s="266"/>
      <c r="J3" s="266"/>
    </row>
    <row r="4" spans="1:10" ht="19.5" customHeight="1" x14ac:dyDescent="0.3">
      <c r="A4" s="266" t="s">
        <v>170</v>
      </c>
      <c r="B4" s="266"/>
      <c r="C4" s="266"/>
      <c r="D4" s="266"/>
      <c r="E4" s="266"/>
      <c r="F4" s="266"/>
      <c r="G4" s="266"/>
      <c r="H4" s="266"/>
      <c r="I4" s="266"/>
      <c r="J4" s="266"/>
    </row>
    <row r="5" spans="1:10" ht="18.75" customHeight="1" x14ac:dyDescent="0.35">
      <c r="A5" s="267"/>
      <c r="B5" s="267"/>
      <c r="C5" s="267"/>
      <c r="D5" s="267"/>
      <c r="E5" s="267"/>
      <c r="F5" s="267"/>
      <c r="G5" s="267"/>
      <c r="H5" s="267"/>
      <c r="I5" s="267"/>
      <c r="J5" s="267"/>
    </row>
    <row r="6" spans="1:10" ht="19.5" customHeight="1" x14ac:dyDescent="0.3">
      <c r="A6" s="268" t="s">
        <v>23</v>
      </c>
      <c r="B6" s="268"/>
      <c r="C6" s="268"/>
      <c r="D6" s="268"/>
      <c r="E6" s="268"/>
      <c r="F6" s="268"/>
      <c r="G6" s="268"/>
      <c r="H6" s="268"/>
      <c r="I6" s="268"/>
      <c r="J6" s="268"/>
    </row>
    <row r="7" spans="1:10" ht="19.5" customHeight="1" x14ac:dyDescent="0.35">
      <c r="A7" s="103" t="s">
        <v>24</v>
      </c>
      <c r="B7" s="266" t="s">
        <v>25</v>
      </c>
      <c r="C7" s="266"/>
      <c r="D7" s="266"/>
      <c r="E7" s="266"/>
      <c r="F7" s="266"/>
      <c r="G7" s="266"/>
      <c r="H7" s="269" t="s">
        <v>135</v>
      </c>
      <c r="I7" s="269"/>
      <c r="J7" s="269"/>
    </row>
    <row r="8" spans="1:10" ht="19.5" customHeight="1" x14ac:dyDescent="0.3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  <c r="J8" s="270"/>
    </row>
    <row r="9" spans="1:10" ht="19.5" customHeight="1" x14ac:dyDescent="0.3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171</v>
      </c>
      <c r="I9" s="270"/>
      <c r="J9" s="270"/>
    </row>
    <row r="10" spans="1:10" ht="19.5" customHeight="1" x14ac:dyDescent="0.3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  <c r="J10" s="271"/>
    </row>
    <row r="11" spans="1:10" ht="18.75" customHeight="1" x14ac:dyDescent="0.35">
      <c r="A11" s="267"/>
      <c r="B11" s="267"/>
      <c r="C11" s="267"/>
      <c r="D11" s="267"/>
      <c r="E11" s="267"/>
      <c r="F11" s="267"/>
      <c r="G11" s="267"/>
      <c r="H11" s="267"/>
      <c r="I11" s="267"/>
      <c r="J11" s="267"/>
    </row>
    <row r="12" spans="1:10" ht="48" customHeight="1" x14ac:dyDescent="0.3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  <c r="J12" s="268"/>
    </row>
    <row r="13" spans="1:10" ht="18.75" customHeight="1" x14ac:dyDescent="0.35">
      <c r="A13" s="267"/>
      <c r="B13" s="267"/>
      <c r="C13" s="267"/>
      <c r="D13" s="267"/>
      <c r="E13" s="267"/>
      <c r="F13" s="267"/>
      <c r="G13" s="267"/>
      <c r="H13" s="267"/>
      <c r="I13" s="267"/>
      <c r="J13" s="267"/>
    </row>
    <row r="14" spans="1:10" ht="19.5" customHeight="1" x14ac:dyDescent="0.3">
      <c r="A14" s="272" t="s">
        <v>173</v>
      </c>
      <c r="B14" s="272"/>
      <c r="C14" s="272"/>
      <c r="D14" s="272"/>
      <c r="E14" s="272"/>
      <c r="F14" s="272"/>
      <c r="G14" s="272"/>
      <c r="H14" s="272"/>
      <c r="I14" s="272"/>
      <c r="J14" s="272"/>
    </row>
    <row r="15" spans="1:10" ht="19.5" customHeight="1" x14ac:dyDescent="0.3">
      <c r="A15" s="103">
        <v>1</v>
      </c>
      <c r="B15" s="266" t="s">
        <v>40</v>
      </c>
      <c r="C15" s="266"/>
      <c r="D15" s="266"/>
      <c r="E15" s="266"/>
      <c r="F15" s="266"/>
      <c r="G15" s="266"/>
      <c r="H15" s="273" t="s">
        <v>36</v>
      </c>
      <c r="I15" s="273"/>
      <c r="J15" s="273"/>
    </row>
    <row r="16" spans="1:10" ht="19.5" customHeight="1" x14ac:dyDescent="0.3">
      <c r="A16" s="103">
        <v>2</v>
      </c>
      <c r="B16" s="266" t="s">
        <v>42</v>
      </c>
      <c r="C16" s="266"/>
      <c r="D16" s="266"/>
      <c r="E16" s="266"/>
      <c r="F16" s="266"/>
      <c r="G16" s="266"/>
      <c r="H16" s="273">
        <v>5134</v>
      </c>
      <c r="I16" s="273"/>
      <c r="J16" s="273"/>
    </row>
    <row r="17" spans="1:10" ht="19.5" customHeight="1" x14ac:dyDescent="0.3">
      <c r="A17" s="103">
        <v>3</v>
      </c>
      <c r="B17" s="266" t="s">
        <v>174</v>
      </c>
      <c r="C17" s="266"/>
      <c r="D17" s="266"/>
      <c r="E17" s="266"/>
      <c r="F17" s="266"/>
      <c r="G17" s="266"/>
      <c r="H17" s="274">
        <v>1224.55</v>
      </c>
      <c r="I17" s="274"/>
      <c r="J17" s="274"/>
    </row>
    <row r="18" spans="1:10" ht="19.5" customHeight="1" x14ac:dyDescent="0.3">
      <c r="A18" s="103">
        <v>4</v>
      </c>
      <c r="B18" s="266" t="s">
        <v>45</v>
      </c>
      <c r="C18" s="266"/>
      <c r="D18" s="266"/>
      <c r="E18" s="266"/>
      <c r="F18" s="266"/>
      <c r="G18" s="266"/>
      <c r="H18" s="273" t="s">
        <v>36</v>
      </c>
      <c r="I18" s="273"/>
      <c r="J18" s="273"/>
    </row>
    <row r="19" spans="1:10" ht="19.5" customHeight="1" x14ac:dyDescent="0.3">
      <c r="A19" s="103">
        <v>5</v>
      </c>
      <c r="B19" s="266" t="s">
        <v>175</v>
      </c>
      <c r="C19" s="266"/>
      <c r="D19" s="266"/>
      <c r="E19" s="266"/>
      <c r="F19" s="266"/>
      <c r="G19" s="266"/>
      <c r="H19" s="275">
        <v>43831</v>
      </c>
      <c r="I19" s="275"/>
      <c r="J19" s="275"/>
    </row>
    <row r="20" spans="1:10" ht="18.75" customHeight="1" x14ac:dyDescent="0.35">
      <c r="A20" s="267"/>
      <c r="B20" s="267"/>
      <c r="C20" s="267"/>
      <c r="D20" s="267"/>
      <c r="E20" s="267"/>
      <c r="F20" s="267"/>
      <c r="G20" s="267"/>
      <c r="H20" s="267"/>
      <c r="I20" s="267"/>
      <c r="J20" s="267"/>
    </row>
    <row r="21" spans="1:10" ht="19.5" customHeight="1" x14ac:dyDescent="0.3">
      <c r="A21" s="276" t="s">
        <v>176</v>
      </c>
      <c r="B21" s="276"/>
      <c r="C21" s="276"/>
      <c r="D21" s="276"/>
      <c r="E21" s="276"/>
      <c r="F21" s="276"/>
      <c r="G21" s="276"/>
      <c r="H21" s="276"/>
      <c r="I21" s="276"/>
      <c r="J21" s="276"/>
    </row>
    <row r="22" spans="1:10" ht="19.5" customHeight="1" x14ac:dyDescent="0.3">
      <c r="A22" s="106">
        <v>1</v>
      </c>
      <c r="B22" s="277" t="s">
        <v>48</v>
      </c>
      <c r="C22" s="277"/>
      <c r="D22" s="277"/>
      <c r="E22" s="277"/>
      <c r="F22" s="277"/>
      <c r="G22" s="277"/>
      <c r="H22" s="277"/>
      <c r="I22" s="277"/>
      <c r="J22" s="106" t="s">
        <v>60</v>
      </c>
    </row>
    <row r="23" spans="1:10" ht="19.5" customHeight="1" x14ac:dyDescent="0.3">
      <c r="A23" s="103" t="s">
        <v>24</v>
      </c>
      <c r="B23" s="266" t="s">
        <v>177</v>
      </c>
      <c r="C23" s="266"/>
      <c r="D23" s="266"/>
      <c r="E23" s="266"/>
      <c r="F23" s="266"/>
      <c r="G23" s="266"/>
      <c r="H23" s="266"/>
      <c r="I23" s="266"/>
      <c r="J23" s="107">
        <f>H17</f>
        <v>1224.55</v>
      </c>
    </row>
    <row r="24" spans="1:10" ht="19.5" customHeight="1" x14ac:dyDescent="0.3">
      <c r="A24" s="103" t="s">
        <v>26</v>
      </c>
      <c r="B24" s="266" t="s">
        <v>53</v>
      </c>
      <c r="C24" s="266"/>
      <c r="D24" s="266"/>
      <c r="E24" s="266"/>
      <c r="F24" s="266"/>
      <c r="G24" s="266"/>
      <c r="H24" s="266"/>
      <c r="I24" s="266"/>
      <c r="J24" s="108"/>
    </row>
    <row r="25" spans="1:10" ht="19.5" customHeight="1" x14ac:dyDescent="0.3">
      <c r="A25" s="278" t="s">
        <v>54</v>
      </c>
      <c r="B25" s="278"/>
      <c r="C25" s="278"/>
      <c r="D25" s="278"/>
      <c r="E25" s="278"/>
      <c r="F25" s="278"/>
      <c r="G25" s="278"/>
      <c r="H25" s="278"/>
      <c r="I25" s="278"/>
      <c r="J25" s="109">
        <f>SUM(J23:J24)</f>
        <v>1224.55</v>
      </c>
    </row>
    <row r="26" spans="1:10" ht="18.75" customHeight="1" x14ac:dyDescent="0.35">
      <c r="A26" s="267"/>
      <c r="B26" s="267"/>
      <c r="C26" s="267"/>
      <c r="D26" s="267"/>
      <c r="E26" s="267"/>
      <c r="F26" s="267"/>
      <c r="G26" s="267"/>
      <c r="H26" s="267"/>
      <c r="I26" s="267"/>
      <c r="J26" s="267"/>
    </row>
    <row r="27" spans="1:10" ht="19.5" customHeight="1" x14ac:dyDescent="0.3">
      <c r="A27" s="276" t="s">
        <v>178</v>
      </c>
      <c r="B27" s="276"/>
      <c r="C27" s="276"/>
      <c r="D27" s="276"/>
      <c r="E27" s="276"/>
      <c r="F27" s="276"/>
      <c r="G27" s="276"/>
      <c r="H27" s="276"/>
      <c r="I27" s="276"/>
      <c r="J27" s="276"/>
    </row>
    <row r="28" spans="1:10" ht="20.25" customHeight="1" x14ac:dyDescent="0.3">
      <c r="A28" s="279" t="s">
        <v>179</v>
      </c>
      <c r="B28" s="279"/>
      <c r="C28" s="279"/>
      <c r="D28" s="279"/>
      <c r="E28" s="279"/>
      <c r="F28" s="279"/>
      <c r="G28" s="279"/>
      <c r="H28" s="279"/>
      <c r="I28" s="279"/>
      <c r="J28" s="279"/>
    </row>
    <row r="29" spans="1:10" ht="19.5" customHeight="1" x14ac:dyDescent="0.3">
      <c r="A29" s="110" t="s">
        <v>57</v>
      </c>
      <c r="B29" s="280" t="s">
        <v>93</v>
      </c>
      <c r="C29" s="280"/>
      <c r="D29" s="280"/>
      <c r="E29" s="280"/>
      <c r="F29" s="280"/>
      <c r="G29" s="280"/>
      <c r="H29" s="280"/>
      <c r="I29" s="280"/>
      <c r="J29" s="111" t="s">
        <v>60</v>
      </c>
    </row>
    <row r="30" spans="1:10" ht="41.25" customHeight="1" x14ac:dyDescent="0.3">
      <c r="A30" s="112" t="s">
        <v>24</v>
      </c>
      <c r="B30" s="266" t="s">
        <v>180</v>
      </c>
      <c r="C30" s="266"/>
      <c r="D30" s="266"/>
      <c r="E30" s="266"/>
      <c r="F30" s="266"/>
      <c r="G30" s="266"/>
      <c r="H30" s="266"/>
      <c r="I30" s="113">
        <v>8.3299999999999999E-2</v>
      </c>
      <c r="J30" s="114">
        <f>ROUND($J$25*I30,2)</f>
        <v>102.01</v>
      </c>
    </row>
    <row r="31" spans="1:10" ht="19.5" customHeight="1" x14ac:dyDescent="0.3">
      <c r="A31" s="112" t="s">
        <v>26</v>
      </c>
      <c r="B31" s="281" t="s">
        <v>62</v>
      </c>
      <c r="C31" s="281"/>
      <c r="D31" s="281"/>
      <c r="E31" s="281"/>
      <c r="F31" s="281"/>
      <c r="G31" s="281"/>
      <c r="H31" s="281"/>
      <c r="I31" s="115">
        <v>3.0249999999999999E-2</v>
      </c>
      <c r="J31" s="114">
        <f>ROUND($J$25*I31,2)</f>
        <v>37.04</v>
      </c>
    </row>
    <row r="32" spans="1:10" ht="18.75" customHeight="1" x14ac:dyDescent="0.3">
      <c r="A32" s="282" t="s">
        <v>54</v>
      </c>
      <c r="B32" s="282"/>
      <c r="C32" s="282"/>
      <c r="D32" s="282"/>
      <c r="E32" s="282"/>
      <c r="F32" s="282"/>
      <c r="G32" s="282"/>
      <c r="H32" s="282"/>
      <c r="I32" s="282"/>
      <c r="J32" s="116">
        <f>SUM(J30+J31)</f>
        <v>139.05000000000001</v>
      </c>
    </row>
    <row r="33" spans="1:13" ht="18.75" customHeight="1" x14ac:dyDescent="0.35">
      <c r="A33" s="112" t="s">
        <v>28</v>
      </c>
      <c r="B33" s="283" t="s">
        <v>181</v>
      </c>
      <c r="C33" s="283"/>
      <c r="D33" s="283"/>
      <c r="E33" s="283"/>
      <c r="F33" s="283"/>
      <c r="G33" s="283"/>
      <c r="H33" s="283"/>
      <c r="I33" s="283"/>
      <c r="J33" s="117">
        <f>ROUND(I46*J32,2)</f>
        <v>49.75</v>
      </c>
      <c r="M33" s="1"/>
    </row>
    <row r="34" spans="1:13" ht="18.75" customHeight="1" x14ac:dyDescent="0.3">
      <c r="A34" s="282" t="s">
        <v>54</v>
      </c>
      <c r="B34" s="282"/>
      <c r="C34" s="282"/>
      <c r="D34" s="282"/>
      <c r="E34" s="282"/>
      <c r="F34" s="282"/>
      <c r="G34" s="282"/>
      <c r="H34" s="282"/>
      <c r="I34" s="282"/>
      <c r="J34" s="118">
        <f>J32+J33</f>
        <v>188.8</v>
      </c>
    </row>
    <row r="35" spans="1:13" ht="18.75" customHeight="1" x14ac:dyDescent="0.35">
      <c r="A35" s="267"/>
      <c r="B35" s="267"/>
      <c r="C35" s="267"/>
      <c r="D35" s="267"/>
      <c r="E35" s="267"/>
      <c r="F35" s="267"/>
      <c r="G35" s="267"/>
      <c r="H35" s="267"/>
      <c r="I35" s="267"/>
      <c r="J35" s="267"/>
    </row>
    <row r="36" spans="1:13" ht="18.75" customHeight="1" x14ac:dyDescent="0.3">
      <c r="A36" s="279" t="s">
        <v>182</v>
      </c>
      <c r="B36" s="279"/>
      <c r="C36" s="279"/>
      <c r="D36" s="279"/>
      <c r="E36" s="279"/>
      <c r="F36" s="279"/>
      <c r="G36" s="279"/>
      <c r="H36" s="279"/>
      <c r="I36" s="279"/>
      <c r="J36" s="279"/>
    </row>
    <row r="37" spans="1:13" ht="19.5" customHeight="1" x14ac:dyDescent="0.3">
      <c r="A37" s="110" t="s">
        <v>64</v>
      </c>
      <c r="B37" s="284" t="s">
        <v>65</v>
      </c>
      <c r="C37" s="284"/>
      <c r="D37" s="284"/>
      <c r="E37" s="284"/>
      <c r="F37" s="284"/>
      <c r="G37" s="284"/>
      <c r="H37" s="284"/>
      <c r="I37" s="111" t="s">
        <v>183</v>
      </c>
      <c r="J37" s="111" t="s">
        <v>60</v>
      </c>
    </row>
    <row r="38" spans="1:13" ht="18.75" customHeight="1" x14ac:dyDescent="0.3">
      <c r="A38" s="112" t="s">
        <v>24</v>
      </c>
      <c r="B38" s="283" t="s">
        <v>66</v>
      </c>
      <c r="C38" s="283"/>
      <c r="D38" s="283"/>
      <c r="E38" s="283"/>
      <c r="F38" s="283"/>
      <c r="G38" s="283"/>
      <c r="H38" s="283"/>
      <c r="I38" s="119">
        <v>0.2</v>
      </c>
      <c r="J38" s="117">
        <f t="shared" ref="J38:J45" si="0">ROUND($J$25*I38,2)</f>
        <v>244.91</v>
      </c>
    </row>
    <row r="39" spans="1:13" ht="18.75" customHeight="1" x14ac:dyDescent="0.3">
      <c r="A39" s="112" t="s">
        <v>26</v>
      </c>
      <c r="B39" s="283" t="s">
        <v>67</v>
      </c>
      <c r="C39" s="283"/>
      <c r="D39" s="283"/>
      <c r="E39" s="283"/>
      <c r="F39" s="283"/>
      <c r="G39" s="283"/>
      <c r="H39" s="283"/>
      <c r="I39" s="119">
        <v>2.5000000000000001E-2</v>
      </c>
      <c r="J39" s="117">
        <f t="shared" si="0"/>
        <v>30.61</v>
      </c>
    </row>
    <row r="40" spans="1:13" ht="42" customHeight="1" x14ac:dyDescent="0.3">
      <c r="A40" s="112" t="s">
        <v>28</v>
      </c>
      <c r="B40" s="266" t="s">
        <v>184</v>
      </c>
      <c r="C40" s="266"/>
      <c r="D40" s="266"/>
      <c r="E40" s="103" t="s">
        <v>69</v>
      </c>
      <c r="F40" s="120">
        <v>0.02</v>
      </c>
      <c r="G40" s="103" t="s">
        <v>70</v>
      </c>
      <c r="H40" s="121">
        <v>0.99</v>
      </c>
      <c r="I40" s="122">
        <f>ROUND((F40*H40),6)</f>
        <v>1.9800000000000002E-2</v>
      </c>
      <c r="J40" s="117">
        <f t="shared" si="0"/>
        <v>24.25</v>
      </c>
    </row>
    <row r="41" spans="1:13" ht="18.75" customHeight="1" x14ac:dyDescent="0.3">
      <c r="A41" s="112" t="s">
        <v>30</v>
      </c>
      <c r="B41" s="283" t="s">
        <v>71</v>
      </c>
      <c r="C41" s="283"/>
      <c r="D41" s="283"/>
      <c r="E41" s="283"/>
      <c r="F41" s="283"/>
      <c r="G41" s="283"/>
      <c r="H41" s="283"/>
      <c r="I41" s="119">
        <v>1.4999999999999999E-2</v>
      </c>
      <c r="J41" s="117">
        <f t="shared" si="0"/>
        <v>18.37</v>
      </c>
    </row>
    <row r="42" spans="1:13" ht="18.75" customHeight="1" x14ac:dyDescent="0.3">
      <c r="A42" s="112" t="s">
        <v>72</v>
      </c>
      <c r="B42" s="283" t="s">
        <v>73</v>
      </c>
      <c r="C42" s="283"/>
      <c r="D42" s="283"/>
      <c r="E42" s="283"/>
      <c r="F42" s="283"/>
      <c r="G42" s="283"/>
      <c r="H42" s="283"/>
      <c r="I42" s="119">
        <v>0.01</v>
      </c>
      <c r="J42" s="117">
        <f t="shared" si="0"/>
        <v>12.25</v>
      </c>
    </row>
    <row r="43" spans="1:13" ht="18.75" customHeight="1" x14ac:dyDescent="0.3">
      <c r="A43" s="112" t="s">
        <v>52</v>
      </c>
      <c r="B43" s="283" t="s">
        <v>74</v>
      </c>
      <c r="C43" s="283"/>
      <c r="D43" s="283"/>
      <c r="E43" s="283"/>
      <c r="F43" s="283"/>
      <c r="G43" s="283"/>
      <c r="H43" s="283"/>
      <c r="I43" s="119">
        <v>6.0000000000000001E-3</v>
      </c>
      <c r="J43" s="117">
        <f t="shared" si="0"/>
        <v>7.35</v>
      </c>
    </row>
    <row r="44" spans="1:13" ht="18.75" customHeight="1" x14ac:dyDescent="0.3">
      <c r="A44" s="112" t="s">
        <v>75</v>
      </c>
      <c r="B44" s="283" t="s">
        <v>76</v>
      </c>
      <c r="C44" s="283"/>
      <c r="D44" s="283"/>
      <c r="E44" s="283"/>
      <c r="F44" s="283"/>
      <c r="G44" s="283"/>
      <c r="H44" s="283"/>
      <c r="I44" s="119">
        <v>2E-3</v>
      </c>
      <c r="J44" s="117">
        <f t="shared" si="0"/>
        <v>2.4500000000000002</v>
      </c>
    </row>
    <row r="45" spans="1:13" ht="18.75" customHeight="1" x14ac:dyDescent="0.3">
      <c r="A45" s="112" t="s">
        <v>77</v>
      </c>
      <c r="B45" s="283" t="s">
        <v>78</v>
      </c>
      <c r="C45" s="283"/>
      <c r="D45" s="283"/>
      <c r="E45" s="283"/>
      <c r="F45" s="283"/>
      <c r="G45" s="283"/>
      <c r="H45" s="283"/>
      <c r="I45" s="119">
        <v>0.08</v>
      </c>
      <c r="J45" s="117">
        <f t="shared" si="0"/>
        <v>97.96</v>
      </c>
    </row>
    <row r="46" spans="1:13" ht="18.75" customHeight="1" x14ac:dyDescent="0.3">
      <c r="A46" s="282" t="s">
        <v>54</v>
      </c>
      <c r="B46" s="282"/>
      <c r="C46" s="282"/>
      <c r="D46" s="282"/>
      <c r="E46" s="282"/>
      <c r="F46" s="282"/>
      <c r="G46" s="282"/>
      <c r="H46" s="282"/>
      <c r="I46" s="123">
        <f>SUM(I38:I45)</f>
        <v>0.35780000000000006</v>
      </c>
      <c r="J46" s="118">
        <f>SUM(J38:J45)</f>
        <v>438.15</v>
      </c>
    </row>
    <row r="47" spans="1:13" ht="18.75" customHeight="1" x14ac:dyDescent="0.35">
      <c r="A47" s="267"/>
      <c r="B47" s="267"/>
      <c r="C47" s="267"/>
      <c r="D47" s="267"/>
      <c r="E47" s="267"/>
      <c r="F47" s="267"/>
      <c r="G47" s="267"/>
      <c r="H47" s="267"/>
      <c r="I47" s="267"/>
      <c r="J47" s="267"/>
    </row>
    <row r="48" spans="1:13" ht="18.75" customHeight="1" x14ac:dyDescent="0.3">
      <c r="A48" s="279" t="s">
        <v>79</v>
      </c>
      <c r="B48" s="279"/>
      <c r="C48" s="279"/>
      <c r="D48" s="279"/>
      <c r="E48" s="279"/>
      <c r="F48" s="279"/>
      <c r="G48" s="279"/>
      <c r="H48" s="279"/>
      <c r="I48" s="279"/>
      <c r="J48" s="279"/>
    </row>
    <row r="49" spans="1:10" ht="19.5" customHeight="1" x14ac:dyDescent="0.3">
      <c r="A49" s="110" t="s">
        <v>80</v>
      </c>
      <c r="B49" s="284" t="s">
        <v>81</v>
      </c>
      <c r="C49" s="284"/>
      <c r="D49" s="284"/>
      <c r="E49" s="284"/>
      <c r="F49" s="284"/>
      <c r="G49" s="284"/>
      <c r="H49" s="284"/>
      <c r="I49" s="284"/>
      <c r="J49" s="111" t="s">
        <v>60</v>
      </c>
    </row>
    <row r="50" spans="1:10" ht="30.75" customHeight="1" x14ac:dyDescent="0.3">
      <c r="A50" s="285" t="s">
        <v>24</v>
      </c>
      <c r="B50" s="266" t="s">
        <v>185</v>
      </c>
      <c r="C50" s="266"/>
      <c r="D50" s="266"/>
      <c r="E50" s="266"/>
      <c r="F50" s="266"/>
      <c r="G50" s="266"/>
      <c r="H50" s="266"/>
      <c r="I50" s="266"/>
      <c r="J50" s="117">
        <f>IF(ROUND((I53*I51*I52)-(J23*0.06),2)&lt;0,0,ROUND((I53*I51*I52)-(J23*0.06),2))*1+(I51*I52*21.726-0.06*J23)*0</f>
        <v>84.93</v>
      </c>
    </row>
    <row r="51" spans="1:10" ht="18.75" customHeight="1" x14ac:dyDescent="0.3">
      <c r="A51" s="285"/>
      <c r="B51" s="283" t="s">
        <v>186</v>
      </c>
      <c r="C51" s="283"/>
      <c r="D51" s="283"/>
      <c r="E51" s="283"/>
      <c r="F51" s="283"/>
      <c r="G51" s="283"/>
      <c r="H51" s="283"/>
      <c r="I51" s="124">
        <v>3.6</v>
      </c>
      <c r="J51" s="125" t="s">
        <v>135</v>
      </c>
    </row>
    <row r="52" spans="1:10" ht="18.75" customHeight="1" x14ac:dyDescent="0.3">
      <c r="A52" s="285"/>
      <c r="B52" s="283" t="s">
        <v>187</v>
      </c>
      <c r="C52" s="283"/>
      <c r="D52" s="283"/>
      <c r="E52" s="283"/>
      <c r="F52" s="283"/>
      <c r="G52" s="283"/>
      <c r="H52" s="283"/>
      <c r="I52" s="126">
        <v>2</v>
      </c>
      <c r="J52" s="125" t="s">
        <v>135</v>
      </c>
    </row>
    <row r="53" spans="1:10" ht="18.75" customHeight="1" x14ac:dyDescent="0.3">
      <c r="A53" s="285"/>
      <c r="B53" s="283" t="s">
        <v>188</v>
      </c>
      <c r="C53" s="283"/>
      <c r="D53" s="283"/>
      <c r="E53" s="283"/>
      <c r="F53" s="283"/>
      <c r="G53" s="283"/>
      <c r="H53" s="283"/>
      <c r="I53" s="127">
        <v>22</v>
      </c>
      <c r="J53" s="125" t="s">
        <v>135</v>
      </c>
    </row>
    <row r="54" spans="1:10" ht="30.75" customHeight="1" x14ac:dyDescent="0.3">
      <c r="A54" s="285" t="s">
        <v>26</v>
      </c>
      <c r="B54" s="266" t="s">
        <v>189</v>
      </c>
      <c r="C54" s="266"/>
      <c r="D54" s="266"/>
      <c r="E54" s="266"/>
      <c r="F54" s="266"/>
      <c r="G54" s="266"/>
      <c r="H54" s="266"/>
      <c r="I54" s="266"/>
      <c r="J54" s="117">
        <f>ROUND(I56*I55*(1-0.01),2)*1+ROUND(21.726*6*(1-0.01),2)*0</f>
        <v>435.6</v>
      </c>
    </row>
    <row r="55" spans="1:10" ht="18.75" customHeight="1" x14ac:dyDescent="0.3">
      <c r="A55" s="285"/>
      <c r="B55" s="283" t="s">
        <v>190</v>
      </c>
      <c r="C55" s="283"/>
      <c r="D55" s="283"/>
      <c r="E55" s="283"/>
      <c r="F55" s="283"/>
      <c r="G55" s="283"/>
      <c r="H55" s="283"/>
      <c r="I55" s="124">
        <v>20</v>
      </c>
      <c r="J55" s="125" t="s">
        <v>135</v>
      </c>
    </row>
    <row r="56" spans="1:10" ht="18.75" customHeight="1" x14ac:dyDescent="0.3">
      <c r="A56" s="285"/>
      <c r="B56" s="283" t="s">
        <v>191</v>
      </c>
      <c r="C56" s="283"/>
      <c r="D56" s="283"/>
      <c r="E56" s="283"/>
      <c r="F56" s="283"/>
      <c r="G56" s="283"/>
      <c r="H56" s="283"/>
      <c r="I56" s="127">
        <v>22</v>
      </c>
      <c r="J56" s="125" t="s">
        <v>135</v>
      </c>
    </row>
    <row r="57" spans="1:10" ht="19.5" customHeight="1" x14ac:dyDescent="0.3">
      <c r="A57" s="112" t="s">
        <v>28</v>
      </c>
      <c r="B57" s="266" t="s">
        <v>192</v>
      </c>
      <c r="C57" s="266"/>
      <c r="D57" s="266"/>
      <c r="E57" s="266"/>
      <c r="F57" s="266"/>
      <c r="G57" s="266"/>
      <c r="H57" s="266"/>
      <c r="I57" s="266"/>
      <c r="J57" s="117" t="s">
        <v>131</v>
      </c>
    </row>
    <row r="58" spans="1:10" ht="19.5" customHeight="1" x14ac:dyDescent="0.3">
      <c r="A58" s="112" t="s">
        <v>30</v>
      </c>
      <c r="B58" s="266" t="s">
        <v>193</v>
      </c>
      <c r="C58" s="266"/>
      <c r="D58" s="266"/>
      <c r="E58" s="266"/>
      <c r="F58" s="266"/>
      <c r="G58" s="266"/>
      <c r="H58" s="266"/>
      <c r="I58" s="266"/>
      <c r="J58" s="117">
        <v>0.25</v>
      </c>
    </row>
    <row r="59" spans="1:10" ht="19.5" customHeight="1" x14ac:dyDescent="0.3">
      <c r="A59" s="112" t="s">
        <v>72</v>
      </c>
      <c r="B59" s="266" t="s">
        <v>194</v>
      </c>
      <c r="C59" s="266"/>
      <c r="D59" s="266"/>
      <c r="E59" s="266"/>
      <c r="F59" s="266"/>
      <c r="G59" s="266"/>
      <c r="H59" s="266"/>
      <c r="I59" s="266"/>
      <c r="J59" s="128">
        <v>75</v>
      </c>
    </row>
    <row r="60" spans="1:10" ht="19.5" customHeight="1" x14ac:dyDescent="0.3">
      <c r="A60" s="112" t="s">
        <v>52</v>
      </c>
      <c r="B60" s="283" t="s">
        <v>195</v>
      </c>
      <c r="C60" s="283"/>
      <c r="D60" s="283"/>
      <c r="E60" s="283"/>
      <c r="F60" s="283"/>
      <c r="G60" s="283"/>
      <c r="H60" s="283"/>
      <c r="I60" s="283"/>
      <c r="J60" s="128">
        <v>1.8</v>
      </c>
    </row>
    <row r="61" spans="1:10" ht="18.75" customHeight="1" x14ac:dyDescent="0.3">
      <c r="A61" s="282" t="s">
        <v>54</v>
      </c>
      <c r="B61" s="282"/>
      <c r="C61" s="282"/>
      <c r="D61" s="282"/>
      <c r="E61" s="282"/>
      <c r="F61" s="282"/>
      <c r="G61" s="282"/>
      <c r="H61" s="282"/>
      <c r="I61" s="282"/>
      <c r="J61" s="118">
        <f>SUM(J50:J60)</f>
        <v>597.57999999999993</v>
      </c>
    </row>
    <row r="62" spans="1:10" ht="18.75" customHeight="1" x14ac:dyDescent="0.35">
      <c r="A62" s="267"/>
      <c r="B62" s="267"/>
      <c r="C62" s="267"/>
      <c r="D62" s="267"/>
      <c r="E62" s="267"/>
      <c r="F62" s="267"/>
      <c r="G62" s="267"/>
      <c r="H62" s="267"/>
      <c r="I62" s="267"/>
      <c r="J62" s="267"/>
    </row>
    <row r="63" spans="1:10" ht="18.75" customHeight="1" x14ac:dyDescent="0.3">
      <c r="A63" s="279" t="s">
        <v>196</v>
      </c>
      <c r="B63" s="279"/>
      <c r="C63" s="279"/>
      <c r="D63" s="279"/>
      <c r="E63" s="279"/>
      <c r="F63" s="279"/>
      <c r="G63" s="279"/>
      <c r="H63" s="279"/>
      <c r="I63" s="279"/>
      <c r="J63" s="279"/>
    </row>
    <row r="64" spans="1:10" ht="19.5" customHeight="1" x14ac:dyDescent="0.3">
      <c r="A64" s="106">
        <v>2</v>
      </c>
      <c r="B64" s="277" t="s">
        <v>92</v>
      </c>
      <c r="C64" s="277"/>
      <c r="D64" s="277"/>
      <c r="E64" s="277"/>
      <c r="F64" s="277"/>
      <c r="G64" s="277"/>
      <c r="H64" s="277"/>
      <c r="I64" s="277"/>
      <c r="J64" s="106" t="s">
        <v>60</v>
      </c>
    </row>
    <row r="65" spans="1:11" ht="19.5" customHeight="1" x14ac:dyDescent="0.3">
      <c r="A65" s="103" t="s">
        <v>57</v>
      </c>
      <c r="B65" s="266" t="s">
        <v>93</v>
      </c>
      <c r="C65" s="266"/>
      <c r="D65" s="266"/>
      <c r="E65" s="266"/>
      <c r="F65" s="266"/>
      <c r="G65" s="266"/>
      <c r="H65" s="266"/>
      <c r="I65" s="266"/>
      <c r="J65" s="129">
        <f>J34</f>
        <v>188.8</v>
      </c>
    </row>
    <row r="66" spans="1:11" ht="19.5" customHeight="1" x14ac:dyDescent="0.3">
      <c r="A66" s="103" t="s">
        <v>64</v>
      </c>
      <c r="B66" s="266" t="s">
        <v>65</v>
      </c>
      <c r="C66" s="266"/>
      <c r="D66" s="266"/>
      <c r="E66" s="266"/>
      <c r="F66" s="266"/>
      <c r="G66" s="266"/>
      <c r="H66" s="266"/>
      <c r="I66" s="266"/>
      <c r="J66" s="129">
        <f>J46</f>
        <v>438.15</v>
      </c>
    </row>
    <row r="67" spans="1:11" ht="19.5" customHeight="1" x14ac:dyDescent="0.3">
      <c r="A67" s="103" t="s">
        <v>80</v>
      </c>
      <c r="B67" s="266" t="s">
        <v>81</v>
      </c>
      <c r="C67" s="266"/>
      <c r="D67" s="266"/>
      <c r="E67" s="266"/>
      <c r="F67" s="266"/>
      <c r="G67" s="266"/>
      <c r="H67" s="266"/>
      <c r="I67" s="266"/>
      <c r="J67" s="129">
        <f>J61</f>
        <v>597.57999999999993</v>
      </c>
    </row>
    <row r="68" spans="1:11" ht="19.5" customHeight="1" x14ac:dyDescent="0.3">
      <c r="A68" s="278" t="s">
        <v>54</v>
      </c>
      <c r="B68" s="278"/>
      <c r="C68" s="278"/>
      <c r="D68" s="278"/>
      <c r="E68" s="278"/>
      <c r="F68" s="278"/>
      <c r="G68" s="278"/>
      <c r="H68" s="278"/>
      <c r="I68" s="278"/>
      <c r="J68" s="130">
        <f>SUM(J65+J66+J67)</f>
        <v>1224.53</v>
      </c>
    </row>
    <row r="69" spans="1:11" ht="18.75" customHeight="1" x14ac:dyDescent="0.35">
      <c r="A69" s="267"/>
      <c r="B69" s="267"/>
      <c r="C69" s="267"/>
      <c r="D69" s="267"/>
      <c r="E69" s="267"/>
      <c r="F69" s="267"/>
      <c r="G69" s="267"/>
      <c r="H69" s="267"/>
      <c r="I69" s="267"/>
      <c r="J69" s="267"/>
    </row>
    <row r="70" spans="1:11" ht="19.5" customHeight="1" x14ac:dyDescent="0.3">
      <c r="A70" s="276" t="s">
        <v>197</v>
      </c>
      <c r="B70" s="276"/>
      <c r="C70" s="276"/>
      <c r="D70" s="276"/>
      <c r="E70" s="276"/>
      <c r="F70" s="276"/>
      <c r="G70" s="276"/>
      <c r="H70" s="276"/>
      <c r="I70" s="276"/>
      <c r="J70" s="276"/>
    </row>
    <row r="71" spans="1:11" ht="19.5" customHeight="1" x14ac:dyDescent="0.3">
      <c r="A71" s="131">
        <v>3</v>
      </c>
      <c r="B71" s="277" t="s">
        <v>95</v>
      </c>
      <c r="C71" s="277"/>
      <c r="D71" s="277"/>
      <c r="E71" s="277"/>
      <c r="F71" s="277"/>
      <c r="G71" s="277"/>
      <c r="H71" s="277"/>
      <c r="I71" s="277"/>
      <c r="J71" s="131" t="s">
        <v>96</v>
      </c>
    </row>
    <row r="72" spans="1:11" ht="42" customHeight="1" x14ac:dyDescent="0.3">
      <c r="A72" s="112" t="s">
        <v>24</v>
      </c>
      <c r="B72" s="266" t="s">
        <v>198</v>
      </c>
      <c r="C72" s="266"/>
      <c r="D72" s="266"/>
      <c r="E72" s="266"/>
      <c r="F72" s="266"/>
      <c r="G72" s="266"/>
      <c r="H72" s="266"/>
      <c r="I72" s="266"/>
      <c r="J72" s="117">
        <f>ROUND((($J$25/12)+($J$30/12)+($J$25/12/12)+($J$31/12))*(3/30)*0.05,2)</f>
        <v>0.61</v>
      </c>
      <c r="K72" s="132"/>
    </row>
    <row r="73" spans="1:11" ht="19.5" customHeight="1" x14ac:dyDescent="0.3">
      <c r="A73" s="112" t="s">
        <v>26</v>
      </c>
      <c r="B73" s="266" t="s">
        <v>98</v>
      </c>
      <c r="C73" s="266"/>
      <c r="D73" s="266"/>
      <c r="E73" s="266"/>
      <c r="F73" s="266"/>
      <c r="G73" s="266"/>
      <c r="H73" s="266"/>
      <c r="I73" s="266"/>
      <c r="J73" s="117">
        <f>ROUND($J$72*I45,2)</f>
        <v>0.05</v>
      </c>
    </row>
    <row r="74" spans="1:11" ht="42" customHeight="1" x14ac:dyDescent="0.3">
      <c r="A74" s="112" t="s">
        <v>28</v>
      </c>
      <c r="B74" s="266" t="s">
        <v>199</v>
      </c>
      <c r="C74" s="266"/>
      <c r="D74" s="266"/>
      <c r="E74" s="266"/>
      <c r="F74" s="266"/>
      <c r="G74" s="266"/>
      <c r="H74" s="266"/>
      <c r="I74" s="133">
        <v>1.9E-3</v>
      </c>
      <c r="J74" s="117">
        <f>ROUND($J$25*I74,2)</f>
        <v>2.33</v>
      </c>
    </row>
    <row r="75" spans="1:11" ht="42" customHeight="1" x14ac:dyDescent="0.3">
      <c r="A75" s="112" t="s">
        <v>30</v>
      </c>
      <c r="B75" s="266" t="s">
        <v>200</v>
      </c>
      <c r="C75" s="266"/>
      <c r="D75" s="266"/>
      <c r="E75" s="266"/>
      <c r="F75" s="266"/>
      <c r="G75" s="266"/>
      <c r="H75" s="266"/>
      <c r="I75" s="266"/>
      <c r="J75" s="117">
        <f>0.00194*J25</f>
        <v>2.3756270000000002</v>
      </c>
    </row>
    <row r="76" spans="1:11" ht="19.5" customHeight="1" x14ac:dyDescent="0.3">
      <c r="A76" s="112" t="s">
        <v>72</v>
      </c>
      <c r="B76" s="266" t="s">
        <v>201</v>
      </c>
      <c r="C76" s="266"/>
      <c r="D76" s="266"/>
      <c r="E76" s="266"/>
      <c r="F76" s="266"/>
      <c r="G76" s="266"/>
      <c r="H76" s="266"/>
      <c r="I76" s="266"/>
      <c r="J76" s="117">
        <f>J75*I46</f>
        <v>0.84999934060000015</v>
      </c>
    </row>
    <row r="77" spans="1:11" ht="42" customHeight="1" x14ac:dyDescent="0.3">
      <c r="A77" s="112" t="s">
        <v>52</v>
      </c>
      <c r="B77" s="266" t="s">
        <v>202</v>
      </c>
      <c r="C77" s="266"/>
      <c r="D77" s="266"/>
      <c r="E77" s="266"/>
      <c r="F77" s="266"/>
      <c r="G77" s="266"/>
      <c r="H77" s="266"/>
      <c r="I77" s="133">
        <v>3.8100000000000002E-2</v>
      </c>
      <c r="J77" s="117">
        <f>ROUND($J$25*I77,2)</f>
        <v>46.66</v>
      </c>
    </row>
    <row r="78" spans="1:11" ht="18.75" customHeight="1" x14ac:dyDescent="0.3">
      <c r="A78" s="282" t="s">
        <v>54</v>
      </c>
      <c r="B78" s="282"/>
      <c r="C78" s="282"/>
      <c r="D78" s="282"/>
      <c r="E78" s="282"/>
      <c r="F78" s="282"/>
      <c r="G78" s="282"/>
      <c r="H78" s="282"/>
      <c r="I78" s="282"/>
      <c r="J78" s="118">
        <f>SUM(J72:J77)</f>
        <v>52.875626340599993</v>
      </c>
    </row>
    <row r="79" spans="1:11" ht="18.75" customHeight="1" x14ac:dyDescent="0.35">
      <c r="A79" s="267"/>
      <c r="B79" s="267"/>
      <c r="C79" s="267"/>
      <c r="D79" s="267"/>
      <c r="E79" s="267"/>
      <c r="F79" s="267"/>
      <c r="G79" s="267"/>
      <c r="H79" s="267"/>
      <c r="I79" s="267"/>
      <c r="J79" s="267"/>
    </row>
    <row r="80" spans="1:11" ht="19.5" customHeight="1" x14ac:dyDescent="0.3">
      <c r="A80" s="276" t="s">
        <v>203</v>
      </c>
      <c r="B80" s="276"/>
      <c r="C80" s="276"/>
      <c r="D80" s="276"/>
      <c r="E80" s="276"/>
      <c r="F80" s="276"/>
      <c r="G80" s="276"/>
      <c r="H80" s="276"/>
      <c r="I80" s="276"/>
      <c r="J80" s="276"/>
    </row>
    <row r="81" spans="1:10" ht="30.75" customHeight="1" x14ac:dyDescent="0.3">
      <c r="A81" s="286" t="s">
        <v>204</v>
      </c>
      <c r="B81" s="286"/>
      <c r="C81" s="286"/>
      <c r="D81" s="286"/>
      <c r="E81" s="286"/>
      <c r="F81" s="286"/>
      <c r="G81" s="286"/>
      <c r="H81" s="286"/>
      <c r="I81" s="286"/>
      <c r="J81" s="134">
        <f>J85+J25+J30+J31</f>
        <v>1474.7299999999998</v>
      </c>
    </row>
    <row r="82" spans="1:10" ht="18.75" customHeight="1" x14ac:dyDescent="0.35">
      <c r="A82" s="267"/>
      <c r="B82" s="267"/>
      <c r="C82" s="267"/>
      <c r="D82" s="267"/>
      <c r="E82" s="267"/>
      <c r="F82" s="267"/>
      <c r="G82" s="267"/>
      <c r="H82" s="267"/>
      <c r="I82" s="267"/>
      <c r="J82" s="267"/>
    </row>
    <row r="83" spans="1:10" ht="19.5" customHeight="1" x14ac:dyDescent="0.3">
      <c r="A83" s="272" t="s">
        <v>205</v>
      </c>
      <c r="B83" s="272"/>
      <c r="C83" s="272"/>
      <c r="D83" s="272"/>
      <c r="E83" s="272"/>
      <c r="F83" s="272"/>
      <c r="G83" s="272"/>
      <c r="H83" s="272"/>
      <c r="I83" s="272"/>
      <c r="J83" s="272"/>
    </row>
    <row r="84" spans="1:10" ht="18.75" customHeight="1" x14ac:dyDescent="0.3">
      <c r="A84" s="110" t="s">
        <v>109</v>
      </c>
      <c r="B84" s="284" t="s">
        <v>206</v>
      </c>
      <c r="C84" s="284"/>
      <c r="D84" s="284"/>
      <c r="E84" s="284"/>
      <c r="F84" s="284"/>
      <c r="G84" s="284"/>
      <c r="H84" s="284"/>
      <c r="I84" s="284"/>
      <c r="J84" s="110" t="s">
        <v>60</v>
      </c>
    </row>
    <row r="85" spans="1:10" ht="42" customHeight="1" x14ac:dyDescent="0.3">
      <c r="A85" s="112" t="s">
        <v>24</v>
      </c>
      <c r="B85" s="266" t="s">
        <v>207</v>
      </c>
      <c r="C85" s="266"/>
      <c r="D85" s="266"/>
      <c r="E85" s="266"/>
      <c r="F85" s="266"/>
      <c r="G85" s="266"/>
      <c r="H85" s="266"/>
      <c r="I85" s="115">
        <v>9.0749999999999997E-2</v>
      </c>
      <c r="J85" s="117">
        <f>ROUND(($J$25*I85),2)</f>
        <v>111.13</v>
      </c>
    </row>
    <row r="86" spans="1:10" ht="30.75" customHeight="1" x14ac:dyDescent="0.3">
      <c r="A86" s="112" t="s">
        <v>26</v>
      </c>
      <c r="B86" s="266" t="s">
        <v>208</v>
      </c>
      <c r="C86" s="266"/>
      <c r="D86" s="266"/>
      <c r="E86" s="266"/>
      <c r="F86" s="266"/>
      <c r="G86" s="266"/>
      <c r="H86" s="266"/>
      <c r="I86" s="266"/>
      <c r="J86" s="126">
        <f>ROUND((($J$81/30)*2.96)/12,2)</f>
        <v>12.13</v>
      </c>
    </row>
    <row r="87" spans="1:10" ht="30.75" customHeight="1" x14ac:dyDescent="0.3">
      <c r="A87" s="112" t="s">
        <v>28</v>
      </c>
      <c r="B87" s="266" t="s">
        <v>209</v>
      </c>
      <c r="C87" s="266"/>
      <c r="D87" s="266"/>
      <c r="E87" s="266"/>
      <c r="F87" s="266"/>
      <c r="G87" s="266"/>
      <c r="H87" s="266"/>
      <c r="I87" s="266"/>
      <c r="J87" s="126">
        <f>ROUND((($J$81/30)*5)/12*0.015,2)</f>
        <v>0.31</v>
      </c>
    </row>
    <row r="88" spans="1:10" ht="30.75" customHeight="1" x14ac:dyDescent="0.3">
      <c r="A88" s="112" t="s">
        <v>30</v>
      </c>
      <c r="B88" s="266" t="s">
        <v>210</v>
      </c>
      <c r="C88" s="266"/>
      <c r="D88" s="266"/>
      <c r="E88" s="266"/>
      <c r="F88" s="266"/>
      <c r="G88" s="266"/>
      <c r="H88" s="266"/>
      <c r="I88" s="266"/>
      <c r="J88" s="117">
        <f>ROUND(((($J$81/30)*15)/12)*0.0078,2)</f>
        <v>0.48</v>
      </c>
    </row>
    <row r="89" spans="1:10" ht="30.75" customHeight="1" x14ac:dyDescent="0.3">
      <c r="A89" s="112" t="s">
        <v>72</v>
      </c>
      <c r="B89" s="266" t="s">
        <v>211</v>
      </c>
      <c r="C89" s="266"/>
      <c r="D89" s="266"/>
      <c r="E89" s="266"/>
      <c r="F89" s="266"/>
      <c r="G89" s="266"/>
      <c r="H89" s="266"/>
      <c r="I89" s="266"/>
      <c r="J89" s="117">
        <f>ROUND(((($J$25+$J$25/3)*4/12)/12)*0.02,2)</f>
        <v>0.91</v>
      </c>
    </row>
    <row r="90" spans="1:10" ht="30.75" customHeight="1" x14ac:dyDescent="0.3">
      <c r="A90" s="112" t="s">
        <v>52</v>
      </c>
      <c r="B90" s="266" t="s">
        <v>212</v>
      </c>
      <c r="C90" s="266"/>
      <c r="D90" s="266"/>
      <c r="E90" s="266"/>
      <c r="F90" s="266"/>
      <c r="G90" s="266"/>
      <c r="H90" s="266"/>
      <c r="I90" s="266"/>
      <c r="J90" s="117">
        <f>ROUND(((($J$81/30)*5)/12),2)</f>
        <v>20.48</v>
      </c>
    </row>
    <row r="91" spans="1:10" ht="18.75" customHeight="1" x14ac:dyDescent="0.3">
      <c r="A91" s="287" t="s">
        <v>54</v>
      </c>
      <c r="B91" s="287"/>
      <c r="C91" s="287"/>
      <c r="D91" s="287"/>
      <c r="E91" s="287"/>
      <c r="F91" s="287"/>
      <c r="G91" s="287"/>
      <c r="H91" s="287"/>
      <c r="I91" s="287"/>
      <c r="J91" s="117">
        <f>SUM(J85:J90)</f>
        <v>145.44</v>
      </c>
    </row>
    <row r="92" spans="1:10" ht="18.75" customHeight="1" x14ac:dyDescent="0.3">
      <c r="A92" s="112" t="s">
        <v>75</v>
      </c>
      <c r="B92" s="283" t="s">
        <v>213</v>
      </c>
      <c r="C92" s="283"/>
      <c r="D92" s="283"/>
      <c r="E92" s="283"/>
      <c r="F92" s="283"/>
      <c r="G92" s="283"/>
      <c r="H92" s="283"/>
      <c r="I92" s="283"/>
      <c r="J92" s="117">
        <f>ROUND(I46*J91,2)</f>
        <v>52.04</v>
      </c>
    </row>
    <row r="93" spans="1:10" ht="18.75" customHeight="1" x14ac:dyDescent="0.3">
      <c r="A93" s="282" t="s">
        <v>54</v>
      </c>
      <c r="B93" s="282"/>
      <c r="C93" s="282"/>
      <c r="D93" s="282"/>
      <c r="E93" s="282"/>
      <c r="F93" s="282"/>
      <c r="G93" s="282"/>
      <c r="H93" s="282"/>
      <c r="I93" s="282"/>
      <c r="J93" s="118">
        <f>SUM(J91:J92)</f>
        <v>197.48</v>
      </c>
    </row>
    <row r="94" spans="1:10" ht="18.75" customHeight="1" x14ac:dyDescent="0.35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9.5" customHeight="1" x14ac:dyDescent="0.3">
      <c r="A95" s="288" t="s">
        <v>214</v>
      </c>
      <c r="B95" s="288"/>
      <c r="C95" s="288"/>
      <c r="D95" s="288"/>
      <c r="E95" s="288"/>
      <c r="F95" s="288"/>
      <c r="G95" s="288"/>
      <c r="H95" s="288"/>
      <c r="I95" s="288"/>
      <c r="J95" s="288"/>
    </row>
    <row r="96" spans="1:10" ht="18.75" customHeight="1" x14ac:dyDescent="0.3">
      <c r="A96" s="110" t="s">
        <v>120</v>
      </c>
      <c r="B96" s="284" t="s">
        <v>215</v>
      </c>
      <c r="C96" s="284"/>
      <c r="D96" s="284"/>
      <c r="E96" s="284"/>
      <c r="F96" s="284"/>
      <c r="G96" s="284"/>
      <c r="H96" s="284"/>
      <c r="I96" s="284"/>
      <c r="J96" s="136" t="s">
        <v>60</v>
      </c>
    </row>
    <row r="97" spans="1:12" ht="18.75" customHeight="1" x14ac:dyDescent="0.3">
      <c r="A97" s="112" t="s">
        <v>24</v>
      </c>
      <c r="B97" s="283" t="s">
        <v>216</v>
      </c>
      <c r="C97" s="283"/>
      <c r="D97" s="283"/>
      <c r="E97" s="283"/>
      <c r="F97" s="283"/>
      <c r="G97" s="283"/>
      <c r="H97" s="283"/>
      <c r="I97" s="283"/>
      <c r="J97" s="117">
        <v>0</v>
      </c>
    </row>
    <row r="98" spans="1:12" ht="18.75" customHeight="1" x14ac:dyDescent="0.3">
      <c r="A98" s="287" t="s">
        <v>54</v>
      </c>
      <c r="B98" s="287"/>
      <c r="C98" s="287"/>
      <c r="D98" s="287"/>
      <c r="E98" s="287"/>
      <c r="F98" s="287"/>
      <c r="G98" s="287"/>
      <c r="H98" s="287"/>
      <c r="I98" s="287"/>
      <c r="J98" s="117">
        <v>0</v>
      </c>
    </row>
    <row r="99" spans="1:12" ht="18.75" customHeight="1" x14ac:dyDescent="0.3">
      <c r="A99" s="112" t="s">
        <v>26</v>
      </c>
      <c r="B99" s="283" t="s">
        <v>217</v>
      </c>
      <c r="C99" s="283"/>
      <c r="D99" s="283"/>
      <c r="E99" s="283"/>
      <c r="F99" s="283"/>
      <c r="G99" s="283"/>
      <c r="H99" s="283"/>
      <c r="I99" s="283"/>
      <c r="J99" s="117">
        <f>ROUND(I46*J98,2)</f>
        <v>0</v>
      </c>
    </row>
    <row r="100" spans="1:12" ht="18.75" customHeight="1" x14ac:dyDescent="0.3">
      <c r="A100" s="282" t="s">
        <v>54</v>
      </c>
      <c r="B100" s="282"/>
      <c r="C100" s="282"/>
      <c r="D100" s="282"/>
      <c r="E100" s="282"/>
      <c r="F100" s="282"/>
      <c r="G100" s="282"/>
      <c r="H100" s="282"/>
      <c r="I100" s="282"/>
      <c r="J100" s="118">
        <f>SUM(J98:J99)</f>
        <v>0</v>
      </c>
    </row>
    <row r="101" spans="1:12" ht="18.75" customHeight="1" x14ac:dyDescent="0.35">
      <c r="A101" s="289"/>
      <c r="B101" s="289"/>
      <c r="C101" s="289"/>
      <c r="D101" s="289"/>
      <c r="E101" s="289"/>
      <c r="F101" s="289"/>
      <c r="G101" s="289"/>
      <c r="H101" s="289"/>
      <c r="I101" s="289"/>
      <c r="J101" s="289"/>
    </row>
    <row r="102" spans="1:12" ht="19.5" customHeight="1" x14ac:dyDescent="0.3">
      <c r="A102" s="288" t="s">
        <v>218</v>
      </c>
      <c r="B102" s="288"/>
      <c r="C102" s="288"/>
      <c r="D102" s="288"/>
      <c r="E102" s="288"/>
      <c r="F102" s="288"/>
      <c r="G102" s="288"/>
      <c r="H102" s="288"/>
      <c r="I102" s="288"/>
      <c r="J102" s="288"/>
    </row>
    <row r="103" spans="1:12" ht="19.5" customHeight="1" x14ac:dyDescent="0.3">
      <c r="A103" s="106">
        <v>4</v>
      </c>
      <c r="B103" s="277" t="s">
        <v>124</v>
      </c>
      <c r="C103" s="277"/>
      <c r="D103" s="277"/>
      <c r="E103" s="277"/>
      <c r="F103" s="277"/>
      <c r="G103" s="277"/>
      <c r="H103" s="277"/>
      <c r="I103" s="277"/>
      <c r="J103" s="137" t="s">
        <v>60</v>
      </c>
      <c r="L103" s="138"/>
    </row>
    <row r="104" spans="1:12" ht="19.5" customHeight="1" x14ac:dyDescent="0.3">
      <c r="A104" s="103" t="s">
        <v>109</v>
      </c>
      <c r="B104" s="266" t="s">
        <v>206</v>
      </c>
      <c r="C104" s="266"/>
      <c r="D104" s="266"/>
      <c r="E104" s="266"/>
      <c r="F104" s="266"/>
      <c r="G104" s="266"/>
      <c r="H104" s="266"/>
      <c r="I104" s="266"/>
      <c r="J104" s="117">
        <f>J93</f>
        <v>197.48</v>
      </c>
      <c r="L104" s="139"/>
    </row>
    <row r="105" spans="1:12" ht="19.5" customHeight="1" x14ac:dyDescent="0.3">
      <c r="A105" s="103" t="s">
        <v>120</v>
      </c>
      <c r="B105" s="266" t="s">
        <v>215</v>
      </c>
      <c r="C105" s="266"/>
      <c r="D105" s="266"/>
      <c r="E105" s="266"/>
      <c r="F105" s="266"/>
      <c r="G105" s="266"/>
      <c r="H105" s="266"/>
      <c r="I105" s="266"/>
      <c r="J105" s="117">
        <f>J100</f>
        <v>0</v>
      </c>
    </row>
    <row r="106" spans="1:12" ht="19.5" customHeight="1" x14ac:dyDescent="0.3">
      <c r="A106" s="278" t="s">
        <v>54</v>
      </c>
      <c r="B106" s="278"/>
      <c r="C106" s="278"/>
      <c r="D106" s="278"/>
      <c r="E106" s="278"/>
      <c r="F106" s="278"/>
      <c r="G106" s="278"/>
      <c r="H106" s="278"/>
      <c r="I106" s="278"/>
      <c r="J106" s="118">
        <f>SUM(J104+J105)</f>
        <v>197.48</v>
      </c>
    </row>
    <row r="107" spans="1:12" ht="18.75" customHeight="1" x14ac:dyDescent="0.35">
      <c r="A107" s="267"/>
      <c r="B107" s="267"/>
      <c r="C107" s="267"/>
      <c r="D107" s="267"/>
      <c r="E107" s="267"/>
      <c r="F107" s="267"/>
      <c r="G107" s="267"/>
      <c r="H107" s="267"/>
      <c r="I107" s="267"/>
      <c r="J107" s="267"/>
    </row>
    <row r="108" spans="1:12" ht="19.5" customHeight="1" x14ac:dyDescent="0.3">
      <c r="A108" s="276" t="s">
        <v>219</v>
      </c>
      <c r="B108" s="276"/>
      <c r="C108" s="276"/>
      <c r="D108" s="276"/>
      <c r="E108" s="276"/>
      <c r="F108" s="276"/>
      <c r="G108" s="276"/>
      <c r="H108" s="276"/>
      <c r="I108" s="276"/>
      <c r="J108" s="276"/>
    </row>
    <row r="109" spans="1:12" ht="18.75" customHeight="1" x14ac:dyDescent="0.3">
      <c r="A109" s="131">
        <v>5</v>
      </c>
      <c r="B109" s="290" t="s">
        <v>126</v>
      </c>
      <c r="C109" s="290"/>
      <c r="D109" s="290"/>
      <c r="E109" s="290"/>
      <c r="F109" s="290"/>
      <c r="G109" s="290"/>
      <c r="H109" s="290"/>
      <c r="I109" s="290"/>
      <c r="J109" s="131" t="s">
        <v>60</v>
      </c>
    </row>
    <row r="110" spans="1:12" ht="18.75" customHeight="1" x14ac:dyDescent="0.3">
      <c r="A110" s="112" t="s">
        <v>24</v>
      </c>
      <c r="B110" s="283" t="s">
        <v>127</v>
      </c>
      <c r="C110" s="283"/>
      <c r="D110" s="283"/>
      <c r="E110" s="283"/>
      <c r="F110" s="283"/>
      <c r="G110" s="283"/>
      <c r="H110" s="283"/>
      <c r="I110" s="283"/>
      <c r="J110" s="117">
        <f>(J106+J78+J68+J25)*(0.0145)</f>
        <v>39.141816581938699</v>
      </c>
    </row>
    <row r="111" spans="1:12" ht="19.5" customHeight="1" x14ac:dyDescent="0.3">
      <c r="A111" s="112" t="s">
        <v>26</v>
      </c>
      <c r="B111" s="283" t="s">
        <v>128</v>
      </c>
      <c r="C111" s="283"/>
      <c r="D111" s="283"/>
      <c r="E111" s="283"/>
      <c r="F111" s="283"/>
      <c r="G111" s="283"/>
      <c r="H111" s="283"/>
      <c r="I111" s="283"/>
      <c r="J111" s="128" t="s">
        <v>131</v>
      </c>
    </row>
    <row r="112" spans="1:12" ht="19.5" customHeight="1" x14ac:dyDescent="0.3">
      <c r="A112" s="112" t="s">
        <v>28</v>
      </c>
      <c r="B112" s="283" t="s">
        <v>129</v>
      </c>
      <c r="C112" s="283"/>
      <c r="D112" s="283"/>
      <c r="E112" s="283"/>
      <c r="F112" s="283"/>
      <c r="G112" s="283"/>
      <c r="H112" s="283"/>
      <c r="I112" s="283"/>
      <c r="J112" s="128" t="s">
        <v>131</v>
      </c>
    </row>
    <row r="113" spans="1:10" ht="19.5" customHeight="1" x14ac:dyDescent="0.3">
      <c r="A113" s="112" t="s">
        <v>30</v>
      </c>
      <c r="B113" s="283" t="s">
        <v>130</v>
      </c>
      <c r="C113" s="283"/>
      <c r="D113" s="283"/>
      <c r="E113" s="283"/>
      <c r="F113" s="283"/>
      <c r="G113" s="283"/>
      <c r="H113" s="283"/>
      <c r="I113" s="283"/>
      <c r="J113" s="128" t="s">
        <v>131</v>
      </c>
    </row>
    <row r="114" spans="1:10" ht="19.5" customHeight="1" x14ac:dyDescent="0.3">
      <c r="A114" s="282" t="s">
        <v>54</v>
      </c>
      <c r="B114" s="282"/>
      <c r="C114" s="282"/>
      <c r="D114" s="282"/>
      <c r="E114" s="282"/>
      <c r="F114" s="282"/>
      <c r="G114" s="282"/>
      <c r="H114" s="282"/>
      <c r="I114" s="282"/>
      <c r="J114" s="134">
        <f>SUM(J110:J113)</f>
        <v>39.141816581938699</v>
      </c>
    </row>
    <row r="115" spans="1:10" ht="18.75" customHeight="1" x14ac:dyDescent="0.35">
      <c r="A115" s="267"/>
      <c r="B115" s="267"/>
      <c r="C115" s="267"/>
      <c r="D115" s="267"/>
      <c r="E115" s="267"/>
      <c r="F115" s="267"/>
      <c r="G115" s="267"/>
      <c r="H115" s="267"/>
      <c r="I115" s="267"/>
      <c r="J115" s="267"/>
    </row>
    <row r="116" spans="1:10" ht="19.5" customHeight="1" x14ac:dyDescent="0.3">
      <c r="A116" s="276" t="s">
        <v>220</v>
      </c>
      <c r="B116" s="276"/>
      <c r="C116" s="276"/>
      <c r="D116" s="276"/>
      <c r="E116" s="276"/>
      <c r="F116" s="276"/>
      <c r="G116" s="276"/>
      <c r="H116" s="276"/>
      <c r="I116" s="276"/>
      <c r="J116" s="276"/>
    </row>
    <row r="117" spans="1:10" ht="19.5" customHeight="1" x14ac:dyDescent="0.3">
      <c r="A117" s="131">
        <v>6</v>
      </c>
      <c r="B117" s="290" t="s">
        <v>133</v>
      </c>
      <c r="C117" s="290"/>
      <c r="D117" s="290"/>
      <c r="E117" s="290"/>
      <c r="F117" s="290"/>
      <c r="G117" s="290"/>
      <c r="H117" s="290"/>
      <c r="I117" s="106" t="s">
        <v>183</v>
      </c>
      <c r="J117" s="140" t="s">
        <v>60</v>
      </c>
    </row>
    <row r="118" spans="1:10" ht="51.75" customHeight="1" x14ac:dyDescent="0.3">
      <c r="A118" s="266" t="s">
        <v>221</v>
      </c>
      <c r="B118" s="266"/>
      <c r="C118" s="266"/>
      <c r="D118" s="266"/>
      <c r="E118" s="266"/>
      <c r="F118" s="266"/>
      <c r="G118" s="266"/>
      <c r="H118" s="266"/>
      <c r="I118" s="141" t="s">
        <v>135</v>
      </c>
      <c r="J118" s="117">
        <f>SUM(J25+J68+J78+J106+J114)</f>
        <v>2738.5774429225385</v>
      </c>
    </row>
    <row r="119" spans="1:10" ht="18.75" customHeight="1" x14ac:dyDescent="0.3">
      <c r="A119" s="112" t="s">
        <v>24</v>
      </c>
      <c r="B119" s="283" t="s">
        <v>222</v>
      </c>
      <c r="C119" s="283"/>
      <c r="D119" s="283"/>
      <c r="E119" s="283"/>
      <c r="F119" s="283"/>
      <c r="G119" s="283"/>
      <c r="H119" s="283"/>
      <c r="I119" s="119">
        <v>7.1000000000000004E-3</v>
      </c>
      <c r="J119" s="117">
        <f>ROUND(I119*J118,2)</f>
        <v>19.440000000000001</v>
      </c>
    </row>
    <row r="120" spans="1:10" ht="54" customHeight="1" x14ac:dyDescent="0.3">
      <c r="A120" s="266" t="s">
        <v>223</v>
      </c>
      <c r="B120" s="266"/>
      <c r="C120" s="266"/>
      <c r="D120" s="266"/>
      <c r="E120" s="266"/>
      <c r="F120" s="266"/>
      <c r="G120" s="266"/>
      <c r="H120" s="266"/>
      <c r="I120" s="142" t="s">
        <v>135</v>
      </c>
      <c r="J120" s="117">
        <f>SUM(J25+J68+J78+J106+J114+J119)</f>
        <v>2758.0174429225385</v>
      </c>
    </row>
    <row r="121" spans="1:10" ht="18.75" customHeight="1" x14ac:dyDescent="0.3">
      <c r="A121" s="112" t="s">
        <v>26</v>
      </c>
      <c r="B121" s="283" t="s">
        <v>138</v>
      </c>
      <c r="C121" s="283"/>
      <c r="D121" s="283"/>
      <c r="E121" s="283"/>
      <c r="F121" s="283"/>
      <c r="G121" s="283"/>
      <c r="H121" s="283"/>
      <c r="I121" s="119">
        <f>I119</f>
        <v>7.1000000000000004E-3</v>
      </c>
      <c r="J121" s="117">
        <f>ROUND(I121*J120,2)</f>
        <v>19.579999999999998</v>
      </c>
    </row>
    <row r="122" spans="1:10" ht="54" customHeight="1" x14ac:dyDescent="0.3">
      <c r="A122" s="266" t="s">
        <v>224</v>
      </c>
      <c r="B122" s="266"/>
      <c r="C122" s="266"/>
      <c r="D122" s="266"/>
      <c r="E122" s="266"/>
      <c r="F122" s="266"/>
      <c r="G122" s="266"/>
      <c r="H122" s="266"/>
      <c r="I122" s="142" t="s">
        <v>135</v>
      </c>
      <c r="J122" s="117">
        <f>SUM(J25+J68+J78+J106+J114+J119+J121)</f>
        <v>2777.5974429225384</v>
      </c>
    </row>
    <row r="123" spans="1:10" ht="18.75" customHeight="1" x14ac:dyDescent="0.3">
      <c r="A123" s="112" t="s">
        <v>28</v>
      </c>
      <c r="B123" s="283" t="s">
        <v>140</v>
      </c>
      <c r="C123" s="283"/>
      <c r="D123" s="283"/>
      <c r="E123" s="283"/>
      <c r="F123" s="283"/>
      <c r="G123" s="283"/>
      <c r="H123" s="283"/>
      <c r="I123" s="113" t="s">
        <v>135</v>
      </c>
      <c r="J123" s="125" t="s">
        <v>135</v>
      </c>
    </row>
    <row r="124" spans="1:10" ht="18.75" customHeight="1" x14ac:dyDescent="0.3">
      <c r="A124" s="112"/>
      <c r="B124" s="283" t="s">
        <v>141</v>
      </c>
      <c r="C124" s="283"/>
      <c r="D124" s="283"/>
      <c r="E124" s="283"/>
      <c r="F124" s="283"/>
      <c r="G124" s="283"/>
      <c r="H124" s="283"/>
      <c r="I124" s="113" t="s">
        <v>135</v>
      </c>
      <c r="J124" s="125" t="s">
        <v>135</v>
      </c>
    </row>
    <row r="125" spans="1:10" ht="19.5" customHeight="1" x14ac:dyDescent="0.3">
      <c r="A125" s="112"/>
      <c r="B125" s="283" t="s">
        <v>225</v>
      </c>
      <c r="C125" s="283"/>
      <c r="D125" s="283"/>
      <c r="E125" s="283"/>
      <c r="F125" s="283"/>
      <c r="G125" s="283"/>
      <c r="H125" s="283"/>
      <c r="I125" s="143">
        <v>0.03</v>
      </c>
      <c r="J125" s="117">
        <f>ROUND(($J$122/(1-$I$134))*I125,2)</f>
        <v>91.22</v>
      </c>
    </row>
    <row r="126" spans="1:10" ht="19.5" customHeight="1" x14ac:dyDescent="0.3">
      <c r="A126" s="112"/>
      <c r="B126" s="283" t="s">
        <v>226</v>
      </c>
      <c r="C126" s="283"/>
      <c r="D126" s="283"/>
      <c r="E126" s="283"/>
      <c r="F126" s="283"/>
      <c r="G126" s="283"/>
      <c r="H126" s="283"/>
      <c r="I126" s="143">
        <v>6.4999999999999997E-3</v>
      </c>
      <c r="J126" s="117">
        <f>ROUND(($J$122/(1-$I$134))*I126,2)</f>
        <v>19.760000000000002</v>
      </c>
    </row>
    <row r="127" spans="1:10" ht="19.5" customHeight="1" x14ac:dyDescent="0.3">
      <c r="A127" s="112"/>
      <c r="B127" s="266" t="s">
        <v>227</v>
      </c>
      <c r="C127" s="266"/>
      <c r="D127" s="266"/>
      <c r="E127" s="266"/>
      <c r="F127" s="266"/>
      <c r="G127" s="266"/>
      <c r="H127" s="266"/>
      <c r="I127" s="133" t="s">
        <v>135</v>
      </c>
      <c r="J127" s="125" t="s">
        <v>135</v>
      </c>
    </row>
    <row r="128" spans="1:10" ht="19.5" customHeight="1" x14ac:dyDescent="0.3">
      <c r="A128" s="112"/>
      <c r="B128" s="266" t="s">
        <v>228</v>
      </c>
      <c r="C128" s="266"/>
      <c r="D128" s="266"/>
      <c r="E128" s="266"/>
      <c r="F128" s="266"/>
      <c r="G128" s="266"/>
      <c r="H128" s="266"/>
      <c r="I128" s="133" t="s">
        <v>135</v>
      </c>
      <c r="J128" s="125" t="s">
        <v>135</v>
      </c>
    </row>
    <row r="129" spans="1:10" ht="19.5" customHeight="1" x14ac:dyDescent="0.3">
      <c r="A129" s="112"/>
      <c r="B129" s="283" t="s">
        <v>144</v>
      </c>
      <c r="C129" s="283"/>
      <c r="D129" s="283"/>
      <c r="E129" s="283"/>
      <c r="F129" s="283"/>
      <c r="G129" s="283"/>
      <c r="H129" s="283"/>
      <c r="I129" s="133" t="s">
        <v>135</v>
      </c>
      <c r="J129" s="125" t="s">
        <v>135</v>
      </c>
    </row>
    <row r="130" spans="1:10" ht="19.5" customHeight="1" x14ac:dyDescent="0.3">
      <c r="A130" s="112"/>
      <c r="B130" s="283" t="s">
        <v>229</v>
      </c>
      <c r="C130" s="283"/>
      <c r="D130" s="283"/>
      <c r="E130" s="283"/>
      <c r="F130" s="283"/>
      <c r="G130" s="283"/>
      <c r="H130" s="283"/>
      <c r="I130" s="133" t="s">
        <v>135</v>
      </c>
      <c r="J130" s="125" t="s">
        <v>135</v>
      </c>
    </row>
    <row r="131" spans="1:10" ht="19.5" customHeight="1" x14ac:dyDescent="0.3">
      <c r="A131" s="112"/>
      <c r="B131" s="283" t="s">
        <v>230</v>
      </c>
      <c r="C131" s="283"/>
      <c r="D131" s="283"/>
      <c r="E131" s="283"/>
      <c r="F131" s="283"/>
      <c r="G131" s="283"/>
      <c r="H131" s="283"/>
      <c r="I131" s="143">
        <v>0.05</v>
      </c>
      <c r="J131" s="117">
        <f>ROUND(($J$122/(1-$I$134))*I131,2)</f>
        <v>152.03</v>
      </c>
    </row>
    <row r="132" spans="1:10" ht="18.75" customHeight="1" x14ac:dyDescent="0.3">
      <c r="A132" s="282" t="s">
        <v>54</v>
      </c>
      <c r="B132" s="282"/>
      <c r="C132" s="282"/>
      <c r="D132" s="282"/>
      <c r="E132" s="282"/>
      <c r="F132" s="282"/>
      <c r="G132" s="282"/>
      <c r="H132" s="282"/>
      <c r="I132" s="282"/>
      <c r="J132" s="118">
        <f>SUM(J119+J121+J125+J126+J131)</f>
        <v>302.02999999999997</v>
      </c>
    </row>
    <row r="133" spans="1:10" ht="18.75" customHeight="1" x14ac:dyDescent="0.35">
      <c r="A133" s="267"/>
      <c r="B133" s="267"/>
      <c r="C133" s="267"/>
      <c r="D133" s="267"/>
      <c r="E133" s="267"/>
      <c r="F133" s="267"/>
      <c r="G133" s="267"/>
      <c r="H133" s="267"/>
      <c r="I133" s="267"/>
      <c r="J133" s="267"/>
    </row>
    <row r="134" spans="1:10" ht="19.5" customHeight="1" x14ac:dyDescent="0.3">
      <c r="A134" s="273" t="s">
        <v>146</v>
      </c>
      <c r="B134" s="273"/>
      <c r="C134" s="273"/>
      <c r="D134" s="273"/>
      <c r="E134" s="273"/>
      <c r="F134" s="273"/>
      <c r="G134" s="273"/>
      <c r="H134" s="273"/>
      <c r="I134" s="119">
        <f>SUM(I125:I131)</f>
        <v>8.6499999999999994E-2</v>
      </c>
      <c r="J134" s="117">
        <f>SUM(J125:J131)</f>
        <v>263.01</v>
      </c>
    </row>
    <row r="135" spans="1:10" ht="18.75" customHeight="1" x14ac:dyDescent="0.3">
      <c r="A135" s="291" t="s">
        <v>147</v>
      </c>
      <c r="B135" s="291"/>
      <c r="C135" s="291"/>
      <c r="D135" s="283" t="s">
        <v>148</v>
      </c>
      <c r="E135" s="283"/>
      <c r="F135" s="283"/>
      <c r="G135" s="283"/>
      <c r="H135" s="283"/>
      <c r="I135" s="283"/>
      <c r="J135" s="283"/>
    </row>
    <row r="136" spans="1:10" ht="18.75" customHeight="1" x14ac:dyDescent="0.3">
      <c r="A136" s="291"/>
      <c r="B136" s="291"/>
      <c r="C136" s="291"/>
      <c r="D136" s="283" t="s">
        <v>149</v>
      </c>
      <c r="E136" s="283"/>
      <c r="F136" s="283"/>
      <c r="G136" s="283"/>
      <c r="H136" s="283"/>
      <c r="I136" s="283"/>
      <c r="J136" s="283"/>
    </row>
    <row r="137" spans="1:10" ht="18.75" customHeight="1" x14ac:dyDescent="0.3">
      <c r="A137" s="291"/>
      <c r="B137" s="291"/>
      <c r="C137" s="291"/>
      <c r="D137" s="283" t="s">
        <v>166</v>
      </c>
      <c r="E137" s="283"/>
      <c r="F137" s="283"/>
      <c r="G137" s="283"/>
      <c r="H137" s="283"/>
      <c r="I137" s="283"/>
      <c r="J137" s="283"/>
    </row>
    <row r="138" spans="1:10" ht="18.75" customHeight="1" x14ac:dyDescent="0.35">
      <c r="A138" s="267"/>
      <c r="B138" s="267"/>
      <c r="C138" s="267"/>
      <c r="D138" s="267"/>
      <c r="E138" s="267"/>
      <c r="F138" s="267"/>
      <c r="G138" s="267"/>
      <c r="H138" s="267"/>
      <c r="I138" s="267"/>
      <c r="J138" s="267"/>
    </row>
    <row r="139" spans="1:10" ht="48" customHeight="1" x14ac:dyDescent="0.3">
      <c r="A139" s="268" t="s">
        <v>231</v>
      </c>
      <c r="B139" s="268"/>
      <c r="C139" s="268"/>
      <c r="D139" s="268"/>
      <c r="E139" s="268"/>
      <c r="F139" s="268"/>
      <c r="G139" s="268"/>
      <c r="H139" s="268"/>
      <c r="I139" s="268"/>
      <c r="J139" s="268"/>
    </row>
    <row r="140" spans="1:10" ht="15" customHeight="1" x14ac:dyDescent="0.3">
      <c r="A140" s="295" t="s">
        <v>232</v>
      </c>
      <c r="B140" s="295"/>
      <c r="C140" s="295"/>
      <c r="D140" s="295"/>
      <c r="E140" s="295"/>
      <c r="F140" s="295"/>
      <c r="G140" s="295"/>
      <c r="H140" s="295"/>
      <c r="I140" s="295"/>
      <c r="J140" s="135" t="s">
        <v>60</v>
      </c>
    </row>
    <row r="141" spans="1:10" ht="19.5" customHeight="1" x14ac:dyDescent="0.3">
      <c r="A141" s="144" t="s">
        <v>24</v>
      </c>
      <c r="B141" s="292" t="s">
        <v>153</v>
      </c>
      <c r="C141" s="292"/>
      <c r="D141" s="292"/>
      <c r="E141" s="292"/>
      <c r="F141" s="292"/>
      <c r="G141" s="292"/>
      <c r="H141" s="292"/>
      <c r="I141" s="292"/>
      <c r="J141" s="128">
        <f>J25</f>
        <v>1224.55</v>
      </c>
    </row>
    <row r="142" spans="1:10" ht="19.5" customHeight="1" x14ac:dyDescent="0.3">
      <c r="A142" s="144" t="s">
        <v>26</v>
      </c>
      <c r="B142" s="292" t="s">
        <v>55</v>
      </c>
      <c r="C142" s="292"/>
      <c r="D142" s="292"/>
      <c r="E142" s="292"/>
      <c r="F142" s="292"/>
      <c r="G142" s="292"/>
      <c r="H142" s="292"/>
      <c r="I142" s="292"/>
      <c r="J142" s="128">
        <f>J68</f>
        <v>1224.53</v>
      </c>
    </row>
    <row r="143" spans="1:10" ht="19.5" customHeight="1" x14ac:dyDescent="0.3">
      <c r="A143" s="144" t="s">
        <v>28</v>
      </c>
      <c r="B143" s="292" t="s">
        <v>154</v>
      </c>
      <c r="C143" s="292"/>
      <c r="D143" s="292"/>
      <c r="E143" s="292"/>
      <c r="F143" s="292"/>
      <c r="G143" s="292"/>
      <c r="H143" s="292"/>
      <c r="I143" s="292"/>
      <c r="J143" s="128">
        <f>J78</f>
        <v>52.875626340599993</v>
      </c>
    </row>
    <row r="144" spans="1:10" ht="19.5" customHeight="1" x14ac:dyDescent="0.3">
      <c r="A144" s="144" t="s">
        <v>30</v>
      </c>
      <c r="B144" s="292" t="s">
        <v>155</v>
      </c>
      <c r="C144" s="292"/>
      <c r="D144" s="292"/>
      <c r="E144" s="292"/>
      <c r="F144" s="292"/>
      <c r="G144" s="292"/>
      <c r="H144" s="292"/>
      <c r="I144" s="292"/>
      <c r="J144" s="128">
        <f>J106</f>
        <v>197.48</v>
      </c>
    </row>
    <row r="145" spans="1:10" ht="19.5" customHeight="1" x14ac:dyDescent="0.3">
      <c r="A145" s="144" t="s">
        <v>72</v>
      </c>
      <c r="B145" s="292" t="s">
        <v>156</v>
      </c>
      <c r="C145" s="292"/>
      <c r="D145" s="292"/>
      <c r="E145" s="292"/>
      <c r="F145" s="292"/>
      <c r="G145" s="292"/>
      <c r="H145" s="292"/>
      <c r="I145" s="292"/>
      <c r="J145" s="128">
        <f>J114</f>
        <v>39.141816581938699</v>
      </c>
    </row>
    <row r="146" spans="1:10" ht="19.5" customHeight="1" x14ac:dyDescent="0.3">
      <c r="A146" s="296" t="s">
        <v>157</v>
      </c>
      <c r="B146" s="296"/>
      <c r="C146" s="296"/>
      <c r="D146" s="296"/>
      <c r="E146" s="296"/>
      <c r="F146" s="296"/>
      <c r="G146" s="296"/>
      <c r="H146" s="296"/>
      <c r="I146" s="296"/>
      <c r="J146" s="134">
        <f>SUM(J141:J145)</f>
        <v>2738.5774429225385</v>
      </c>
    </row>
    <row r="147" spans="1:10" ht="19.5" customHeight="1" x14ac:dyDescent="0.3">
      <c r="A147" s="144" t="s">
        <v>52</v>
      </c>
      <c r="B147" s="292" t="s">
        <v>158</v>
      </c>
      <c r="C147" s="292"/>
      <c r="D147" s="292"/>
      <c r="E147" s="292"/>
      <c r="F147" s="292"/>
      <c r="G147" s="292"/>
      <c r="H147" s="292"/>
      <c r="I147" s="292"/>
      <c r="J147" s="128">
        <f>J132</f>
        <v>302.02999999999997</v>
      </c>
    </row>
    <row r="148" spans="1:10" ht="19.5" customHeight="1" x14ac:dyDescent="0.3">
      <c r="A148" s="293" t="s">
        <v>159</v>
      </c>
      <c r="B148" s="293"/>
      <c r="C148" s="293"/>
      <c r="D148" s="293"/>
      <c r="E148" s="293"/>
      <c r="F148" s="293"/>
      <c r="G148" s="293"/>
      <c r="H148" s="293"/>
      <c r="I148" s="293"/>
      <c r="J148" s="145">
        <f>SUM(J146:J147)</f>
        <v>3040.6074429225382</v>
      </c>
    </row>
    <row r="149" spans="1:10" ht="18.75" customHeight="1" x14ac:dyDescent="0.35">
      <c r="A149" s="267"/>
      <c r="B149" s="267"/>
      <c r="C149" s="267"/>
      <c r="D149" s="267"/>
      <c r="E149" s="267"/>
      <c r="F149" s="267"/>
      <c r="G149" s="267"/>
      <c r="H149" s="267"/>
      <c r="I149" s="267"/>
      <c r="J149" s="267"/>
    </row>
    <row r="150" spans="1:10" ht="19.5" customHeight="1" x14ac:dyDescent="0.3">
      <c r="A150" s="266" t="s">
        <v>162</v>
      </c>
      <c r="B150" s="266"/>
      <c r="C150" s="266"/>
      <c r="D150" s="266"/>
      <c r="E150" s="266"/>
      <c r="F150" s="266"/>
      <c r="G150" s="294">
        <f>J148</f>
        <v>3040.6074429225382</v>
      </c>
      <c r="H150" s="294"/>
      <c r="I150" s="294"/>
      <c r="J150" s="294"/>
    </row>
    <row r="152" spans="1:10" ht="19.5" customHeight="1" x14ac:dyDescent="0.3"/>
    <row r="154" spans="1:10" ht="31.5" customHeight="1" x14ac:dyDescent="0.3"/>
  </sheetData>
  <mergeCells count="162">
    <mergeCell ref="B147:I147"/>
    <mergeCell ref="A148:I148"/>
    <mergeCell ref="A149:J149"/>
    <mergeCell ref="A150:F150"/>
    <mergeCell ref="G150:J150"/>
    <mergeCell ref="A138:J138"/>
    <mergeCell ref="A139:J139"/>
    <mergeCell ref="A140:I140"/>
    <mergeCell ref="B141:I141"/>
    <mergeCell ref="B142:I142"/>
    <mergeCell ref="B143:I143"/>
    <mergeCell ref="B144:I144"/>
    <mergeCell ref="B145:I145"/>
    <mergeCell ref="A146:I146"/>
    <mergeCell ref="B130:H130"/>
    <mergeCell ref="B131:H131"/>
    <mergeCell ref="A132:I132"/>
    <mergeCell ref="A133:J133"/>
    <mergeCell ref="A134:H134"/>
    <mergeCell ref="A135:C137"/>
    <mergeCell ref="D135:J135"/>
    <mergeCell ref="D136:J136"/>
    <mergeCell ref="D137:J137"/>
    <mergeCell ref="B121:H121"/>
    <mergeCell ref="A122:H122"/>
    <mergeCell ref="B123:H123"/>
    <mergeCell ref="B124:H124"/>
    <mergeCell ref="B125:H125"/>
    <mergeCell ref="B126:H126"/>
    <mergeCell ref="B127:H127"/>
    <mergeCell ref="B128:H128"/>
    <mergeCell ref="B129:H129"/>
    <mergeCell ref="B112:I112"/>
    <mergeCell ref="B113:I113"/>
    <mergeCell ref="A114:I114"/>
    <mergeCell ref="A115:J115"/>
    <mergeCell ref="A116:J116"/>
    <mergeCell ref="B117:H117"/>
    <mergeCell ref="A118:H118"/>
    <mergeCell ref="B119:H119"/>
    <mergeCell ref="A120:H120"/>
    <mergeCell ref="B103:I103"/>
    <mergeCell ref="B104:I104"/>
    <mergeCell ref="B105:I105"/>
    <mergeCell ref="A106:I106"/>
    <mergeCell ref="A107:J107"/>
    <mergeCell ref="A108:J108"/>
    <mergeCell ref="B109:I109"/>
    <mergeCell ref="B110:I110"/>
    <mergeCell ref="B111:I111"/>
    <mergeCell ref="A93:I93"/>
    <mergeCell ref="A95:J95"/>
    <mergeCell ref="B96:I96"/>
    <mergeCell ref="B97:I97"/>
    <mergeCell ref="A98:I98"/>
    <mergeCell ref="B99:I99"/>
    <mergeCell ref="A100:I100"/>
    <mergeCell ref="A101:J101"/>
    <mergeCell ref="A102:J102"/>
    <mergeCell ref="B84:I84"/>
    <mergeCell ref="B85:H85"/>
    <mergeCell ref="B86:I86"/>
    <mergeCell ref="B87:I87"/>
    <mergeCell ref="B88:I88"/>
    <mergeCell ref="B89:I89"/>
    <mergeCell ref="B90:I90"/>
    <mergeCell ref="A91:I91"/>
    <mergeCell ref="B92:I92"/>
    <mergeCell ref="B75:I75"/>
    <mergeCell ref="B76:I76"/>
    <mergeCell ref="B77:H77"/>
    <mergeCell ref="A78:I78"/>
    <mergeCell ref="A79:J79"/>
    <mergeCell ref="A80:J80"/>
    <mergeCell ref="A81:I81"/>
    <mergeCell ref="A82:J82"/>
    <mergeCell ref="A83:J83"/>
    <mergeCell ref="B66:I66"/>
    <mergeCell ref="B67:I67"/>
    <mergeCell ref="A68:I68"/>
    <mergeCell ref="A69:J69"/>
    <mergeCell ref="A70:J70"/>
    <mergeCell ref="B71:I71"/>
    <mergeCell ref="B72:I72"/>
    <mergeCell ref="B73:I73"/>
    <mergeCell ref="B74:H74"/>
    <mergeCell ref="B57:I57"/>
    <mergeCell ref="B58:I58"/>
    <mergeCell ref="B59:I59"/>
    <mergeCell ref="B60:I60"/>
    <mergeCell ref="A61:I61"/>
    <mergeCell ref="A62:J62"/>
    <mergeCell ref="A63:J63"/>
    <mergeCell ref="B64:I64"/>
    <mergeCell ref="B65:I65"/>
    <mergeCell ref="A48:J48"/>
    <mergeCell ref="B49:I49"/>
    <mergeCell ref="A50:A53"/>
    <mergeCell ref="B50:I50"/>
    <mergeCell ref="B51:H51"/>
    <mergeCell ref="B52:H52"/>
    <mergeCell ref="B53:H53"/>
    <mergeCell ref="A54:A56"/>
    <mergeCell ref="B54:I54"/>
    <mergeCell ref="B55:H55"/>
    <mergeCell ref="B56:H56"/>
    <mergeCell ref="B39:H39"/>
    <mergeCell ref="B40:D40"/>
    <mergeCell ref="B41:H41"/>
    <mergeCell ref="B42:H42"/>
    <mergeCell ref="B43:H43"/>
    <mergeCell ref="B44:H44"/>
    <mergeCell ref="B45:H45"/>
    <mergeCell ref="A46:H46"/>
    <mergeCell ref="A47:J47"/>
    <mergeCell ref="B30:H30"/>
    <mergeCell ref="B31:H31"/>
    <mergeCell ref="A32:I32"/>
    <mergeCell ref="B33:I33"/>
    <mergeCell ref="A34:I34"/>
    <mergeCell ref="A35:J35"/>
    <mergeCell ref="A36:J36"/>
    <mergeCell ref="B37:H37"/>
    <mergeCell ref="B38:H38"/>
    <mergeCell ref="A21:J21"/>
    <mergeCell ref="B22:I22"/>
    <mergeCell ref="B23:I23"/>
    <mergeCell ref="B24:I24"/>
    <mergeCell ref="A25:I25"/>
    <mergeCell ref="A26:J26"/>
    <mergeCell ref="A27:J27"/>
    <mergeCell ref="A28:J28"/>
    <mergeCell ref="B29:I29"/>
    <mergeCell ref="B16:G16"/>
    <mergeCell ref="H16:J16"/>
    <mergeCell ref="B17:G17"/>
    <mergeCell ref="H17:J17"/>
    <mergeCell ref="B18:G18"/>
    <mergeCell ref="H18:J18"/>
    <mergeCell ref="B19:G19"/>
    <mergeCell ref="H19:J19"/>
    <mergeCell ref="A20:J20"/>
    <mergeCell ref="B9:G9"/>
    <mergeCell ref="H9:J9"/>
    <mergeCell ref="B10:G10"/>
    <mergeCell ref="H10:J10"/>
    <mergeCell ref="A11:J11"/>
    <mergeCell ref="A12:J12"/>
    <mergeCell ref="A13:J13"/>
    <mergeCell ref="A14:J14"/>
    <mergeCell ref="B15:G15"/>
    <mergeCell ref="H15:J15"/>
    <mergeCell ref="A1:J1"/>
    <mergeCell ref="A2:J2"/>
    <mergeCell ref="A3:J3"/>
    <mergeCell ref="A4:J4"/>
    <mergeCell ref="A5:J5"/>
    <mergeCell ref="A6:J6"/>
    <mergeCell ref="B7:G7"/>
    <mergeCell ref="H7:J7"/>
    <mergeCell ref="B8:G8"/>
    <mergeCell ref="H8:J8"/>
  </mergeCells>
  <printOptions horizontalCentered="1"/>
  <pageMargins left="0.118055555555556" right="0.118055555555556" top="0.36319444444444499" bottom="0" header="0.196527777777778" footer="0.511811023622047"/>
  <pageSetup paperSize="9" pageOrder="overThenDown" orientation="portrait" horizontalDpi="300" verticalDpi="300"/>
  <headerFooter>
    <oddHeader>&amp;C&amp;12&amp;A</oddHeader>
  </headerFooter>
  <rowBreaks count="2" manualBreakCount="2">
    <brk id="47" max="16383" man="1"/>
    <brk id="9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MJ150"/>
  <sheetViews>
    <sheetView zoomScaleNormal="100" workbookViewId="0"/>
  </sheetViews>
  <sheetFormatPr defaultColWidth="8.83203125" defaultRowHeight="14.5" x14ac:dyDescent="0.35"/>
  <cols>
    <col min="1" max="1" width="3.6640625" style="1" customWidth="1"/>
    <col min="2" max="8" width="10.4140625" style="1" customWidth="1"/>
    <col min="9" max="9" width="11.33203125" style="1" customWidth="1"/>
    <col min="10" max="10" width="13.4140625" style="1" customWidth="1"/>
    <col min="11" max="11" width="10.4140625" style="1" customWidth="1"/>
    <col min="12" max="1024" width="8.83203125" style="1"/>
  </cols>
  <sheetData>
    <row r="1" spans="1:10" ht="15" customHeight="1" x14ac:dyDescent="0.35">
      <c r="A1" s="264" t="s">
        <v>167</v>
      </c>
      <c r="B1" s="264"/>
      <c r="C1" s="264"/>
      <c r="D1" s="264"/>
      <c r="E1" s="264"/>
      <c r="F1" s="264"/>
      <c r="G1" s="264"/>
      <c r="H1" s="264"/>
      <c r="I1" s="264"/>
      <c r="J1" s="264"/>
    </row>
    <row r="2" spans="1:10" ht="15" customHeight="1" x14ac:dyDescent="0.35">
      <c r="A2" s="265" t="s">
        <v>168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0" ht="15" customHeight="1" x14ac:dyDescent="0.35">
      <c r="A3" s="266" t="s">
        <v>169</v>
      </c>
      <c r="B3" s="266"/>
      <c r="C3" s="266"/>
      <c r="D3" s="266"/>
      <c r="E3" s="266"/>
      <c r="F3" s="266"/>
      <c r="G3" s="266"/>
      <c r="H3" s="266"/>
      <c r="I3" s="266"/>
      <c r="J3" s="266"/>
    </row>
    <row r="4" spans="1:10" ht="15" customHeight="1" x14ac:dyDescent="0.35">
      <c r="A4" s="266" t="s">
        <v>170</v>
      </c>
      <c r="B4" s="266"/>
      <c r="C4" s="266"/>
      <c r="D4" s="266"/>
      <c r="E4" s="266"/>
      <c r="F4" s="266"/>
      <c r="G4" s="266"/>
      <c r="H4" s="266"/>
      <c r="I4" s="266"/>
      <c r="J4" s="266"/>
    </row>
    <row r="5" spans="1:10" x14ac:dyDescent="0.35">
      <c r="A5" s="267"/>
      <c r="B5" s="267"/>
      <c r="C5" s="267"/>
      <c r="D5" s="267"/>
      <c r="E5" s="267"/>
      <c r="F5" s="267"/>
      <c r="G5" s="267"/>
      <c r="H5" s="267"/>
      <c r="I5" s="267"/>
      <c r="J5" s="267"/>
    </row>
    <row r="6" spans="1:10" ht="15" customHeight="1" x14ac:dyDescent="0.35">
      <c r="A6" s="268" t="s">
        <v>23</v>
      </c>
      <c r="B6" s="268"/>
      <c r="C6" s="268"/>
      <c r="D6" s="268"/>
      <c r="E6" s="268"/>
      <c r="F6" s="268"/>
      <c r="G6" s="268"/>
      <c r="H6" s="268"/>
      <c r="I6" s="268"/>
      <c r="J6" s="268"/>
    </row>
    <row r="7" spans="1:10" ht="15" customHeight="1" x14ac:dyDescent="0.35">
      <c r="A7" s="103" t="s">
        <v>24</v>
      </c>
      <c r="B7" s="266" t="s">
        <v>25</v>
      </c>
      <c r="C7" s="266"/>
      <c r="D7" s="266"/>
      <c r="E7" s="266"/>
      <c r="F7" s="266"/>
      <c r="G7" s="266"/>
      <c r="H7" s="269" t="s">
        <v>135</v>
      </c>
      <c r="I7" s="269"/>
      <c r="J7" s="269"/>
    </row>
    <row r="8" spans="1:10" ht="15" customHeight="1" x14ac:dyDescent="0.35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  <c r="J8" s="270"/>
    </row>
    <row r="9" spans="1:10" ht="15" customHeight="1" x14ac:dyDescent="0.35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171</v>
      </c>
      <c r="I9" s="270"/>
      <c r="J9" s="270"/>
    </row>
    <row r="10" spans="1:10" ht="15" customHeight="1" x14ac:dyDescent="0.35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  <c r="J10" s="271"/>
    </row>
    <row r="11" spans="1:10" x14ac:dyDescent="0.35">
      <c r="A11" s="267"/>
      <c r="B11" s="267"/>
      <c r="C11" s="267"/>
      <c r="D11" s="267"/>
      <c r="E11" s="267"/>
      <c r="F11" s="267"/>
      <c r="G11" s="267"/>
      <c r="H11" s="267"/>
      <c r="I11" s="267"/>
      <c r="J11" s="267"/>
    </row>
    <row r="12" spans="1:10" ht="42" customHeight="1" x14ac:dyDescent="0.35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  <c r="J12" s="268"/>
    </row>
    <row r="13" spans="1:10" x14ac:dyDescent="0.35">
      <c r="A13" s="267"/>
      <c r="B13" s="267"/>
      <c r="C13" s="267"/>
      <c r="D13" s="267"/>
      <c r="E13" s="267"/>
      <c r="F13" s="267"/>
      <c r="G13" s="267"/>
      <c r="H13" s="267"/>
      <c r="I13" s="267"/>
      <c r="J13" s="267"/>
    </row>
    <row r="14" spans="1:10" ht="15" customHeight="1" x14ac:dyDescent="0.35">
      <c r="A14" s="272" t="s">
        <v>173</v>
      </c>
      <c r="B14" s="272"/>
      <c r="C14" s="272"/>
      <c r="D14" s="272"/>
      <c r="E14" s="272"/>
      <c r="F14" s="272"/>
      <c r="G14" s="272"/>
      <c r="H14" s="272"/>
      <c r="I14" s="272"/>
      <c r="J14" s="272"/>
    </row>
    <row r="15" spans="1:10" ht="15" customHeight="1" x14ac:dyDescent="0.35">
      <c r="A15" s="103">
        <v>1</v>
      </c>
      <c r="B15" s="266" t="s">
        <v>40</v>
      </c>
      <c r="C15" s="266"/>
      <c r="D15" s="266"/>
      <c r="E15" s="266"/>
      <c r="F15" s="266"/>
      <c r="G15" s="266"/>
      <c r="H15" s="273" t="s">
        <v>36</v>
      </c>
      <c r="I15" s="273"/>
      <c r="J15" s="273"/>
    </row>
    <row r="16" spans="1:10" ht="15" customHeight="1" x14ac:dyDescent="0.35">
      <c r="A16" s="103">
        <v>2</v>
      </c>
      <c r="B16" s="266" t="s">
        <v>42</v>
      </c>
      <c r="C16" s="266"/>
      <c r="D16" s="266"/>
      <c r="E16" s="266"/>
      <c r="F16" s="266"/>
      <c r="G16" s="266"/>
      <c r="H16" s="273">
        <v>5134</v>
      </c>
      <c r="I16" s="273"/>
      <c r="J16" s="273"/>
    </row>
    <row r="17" spans="1:10" ht="15" customHeight="1" x14ac:dyDescent="0.35">
      <c r="A17" s="103">
        <v>3</v>
      </c>
      <c r="B17" s="266" t="s">
        <v>174</v>
      </c>
      <c r="C17" s="266"/>
      <c r="D17" s="266"/>
      <c r="E17" s="266"/>
      <c r="F17" s="266"/>
      <c r="G17" s="266"/>
      <c r="H17" s="274">
        <v>1224.55</v>
      </c>
      <c r="I17" s="274"/>
      <c r="J17" s="274"/>
    </row>
    <row r="18" spans="1:10" ht="15" customHeight="1" x14ac:dyDescent="0.35">
      <c r="A18" s="103">
        <v>4</v>
      </c>
      <c r="B18" s="266" t="s">
        <v>45</v>
      </c>
      <c r="C18" s="266"/>
      <c r="D18" s="266"/>
      <c r="E18" s="266"/>
      <c r="F18" s="266"/>
      <c r="G18" s="266"/>
      <c r="H18" s="273" t="s">
        <v>36</v>
      </c>
      <c r="I18" s="273"/>
      <c r="J18" s="273"/>
    </row>
    <row r="19" spans="1:10" ht="15" customHeight="1" x14ac:dyDescent="0.35">
      <c r="A19" s="103">
        <v>5</v>
      </c>
      <c r="B19" s="266" t="s">
        <v>175</v>
      </c>
      <c r="C19" s="266"/>
      <c r="D19" s="266"/>
      <c r="E19" s="266"/>
      <c r="F19" s="266"/>
      <c r="G19" s="266"/>
      <c r="H19" s="275">
        <v>43831</v>
      </c>
      <c r="I19" s="275"/>
      <c r="J19" s="275"/>
    </row>
    <row r="20" spans="1:10" x14ac:dyDescent="0.35">
      <c r="A20" s="267"/>
      <c r="B20" s="267"/>
      <c r="C20" s="267"/>
      <c r="D20" s="267"/>
      <c r="E20" s="267"/>
      <c r="F20" s="267"/>
      <c r="G20" s="267"/>
      <c r="H20" s="267"/>
      <c r="I20" s="267"/>
      <c r="J20" s="267"/>
    </row>
    <row r="21" spans="1:10" ht="15" customHeight="1" x14ac:dyDescent="0.35">
      <c r="A21" s="276" t="s">
        <v>176</v>
      </c>
      <c r="B21" s="276"/>
      <c r="C21" s="276"/>
      <c r="D21" s="276"/>
      <c r="E21" s="276"/>
      <c r="F21" s="276"/>
      <c r="G21" s="276"/>
      <c r="H21" s="276"/>
      <c r="I21" s="276"/>
      <c r="J21" s="276"/>
    </row>
    <row r="22" spans="1:10" ht="15" customHeight="1" x14ac:dyDescent="0.35">
      <c r="A22" s="106">
        <v>1</v>
      </c>
      <c r="B22" s="277" t="s">
        <v>48</v>
      </c>
      <c r="C22" s="277"/>
      <c r="D22" s="277"/>
      <c r="E22" s="277"/>
      <c r="F22" s="277"/>
      <c r="G22" s="277"/>
      <c r="H22" s="277"/>
      <c r="I22" s="277"/>
      <c r="J22" s="106" t="s">
        <v>60</v>
      </c>
    </row>
    <row r="23" spans="1:10" ht="15" customHeight="1" x14ac:dyDescent="0.35">
      <c r="A23" s="103" t="s">
        <v>24</v>
      </c>
      <c r="B23" s="266" t="s">
        <v>177</v>
      </c>
      <c r="C23" s="266"/>
      <c r="D23" s="266"/>
      <c r="E23" s="266"/>
      <c r="F23" s="266"/>
      <c r="G23" s="266"/>
      <c r="H23" s="266"/>
      <c r="I23" s="266"/>
      <c r="J23" s="107">
        <f>H17</f>
        <v>1224.55</v>
      </c>
    </row>
    <row r="24" spans="1:10" ht="15" customHeight="1" x14ac:dyDescent="0.35">
      <c r="A24" s="103" t="s">
        <v>26</v>
      </c>
      <c r="B24" s="266" t="s">
        <v>53</v>
      </c>
      <c r="C24" s="266"/>
      <c r="D24" s="266"/>
      <c r="E24" s="266"/>
      <c r="F24" s="266"/>
      <c r="G24" s="266"/>
      <c r="H24" s="266"/>
      <c r="I24" s="266"/>
      <c r="J24" s="108"/>
    </row>
    <row r="25" spans="1:10" ht="15" customHeight="1" x14ac:dyDescent="0.35">
      <c r="A25" s="278" t="s">
        <v>54</v>
      </c>
      <c r="B25" s="278"/>
      <c r="C25" s="278"/>
      <c r="D25" s="278"/>
      <c r="E25" s="278"/>
      <c r="F25" s="278"/>
      <c r="G25" s="278"/>
      <c r="H25" s="278"/>
      <c r="I25" s="278"/>
      <c r="J25" s="109">
        <f>SUM(J23:J24)</f>
        <v>1224.55</v>
      </c>
    </row>
    <row r="26" spans="1:10" x14ac:dyDescent="0.35">
      <c r="A26" s="267"/>
      <c r="B26" s="267"/>
      <c r="C26" s="267"/>
      <c r="D26" s="267"/>
      <c r="E26" s="267"/>
      <c r="F26" s="267"/>
      <c r="G26" s="267"/>
      <c r="H26" s="267"/>
      <c r="I26" s="267"/>
      <c r="J26" s="267"/>
    </row>
    <row r="27" spans="1:10" ht="15" customHeight="1" x14ac:dyDescent="0.35">
      <c r="A27" s="276" t="s">
        <v>178</v>
      </c>
      <c r="B27" s="276"/>
      <c r="C27" s="276"/>
      <c r="D27" s="276"/>
      <c r="E27" s="276"/>
      <c r="F27" s="276"/>
      <c r="G27" s="276"/>
      <c r="H27" s="276"/>
      <c r="I27" s="276"/>
      <c r="J27" s="276"/>
    </row>
    <row r="28" spans="1:10" x14ac:dyDescent="0.35">
      <c r="A28" s="279" t="s">
        <v>179</v>
      </c>
      <c r="B28" s="279"/>
      <c r="C28" s="279"/>
      <c r="D28" s="279"/>
      <c r="E28" s="279"/>
      <c r="F28" s="279"/>
      <c r="G28" s="279"/>
      <c r="H28" s="279"/>
      <c r="I28" s="279"/>
      <c r="J28" s="279"/>
    </row>
    <row r="29" spans="1:10" x14ac:dyDescent="0.35">
      <c r="A29" s="110" t="s">
        <v>57</v>
      </c>
      <c r="B29" s="280" t="s">
        <v>93</v>
      </c>
      <c r="C29" s="280"/>
      <c r="D29" s="280"/>
      <c r="E29" s="280"/>
      <c r="F29" s="280"/>
      <c r="G29" s="280"/>
      <c r="H29" s="280"/>
      <c r="I29" s="280"/>
      <c r="J29" s="111" t="s">
        <v>60</v>
      </c>
    </row>
    <row r="30" spans="1:10" ht="37.5" customHeight="1" x14ac:dyDescent="0.35">
      <c r="A30" s="112" t="s">
        <v>24</v>
      </c>
      <c r="B30" s="266" t="s">
        <v>180</v>
      </c>
      <c r="C30" s="266"/>
      <c r="D30" s="266"/>
      <c r="E30" s="266"/>
      <c r="F30" s="266"/>
      <c r="G30" s="266"/>
      <c r="H30" s="266"/>
      <c r="I30" s="113">
        <v>8.3299999999999999E-2</v>
      </c>
      <c r="J30" s="114">
        <f>ROUND($J$25*I30,2)</f>
        <v>102.01</v>
      </c>
    </row>
    <row r="31" spans="1:10" ht="13.5" customHeight="1" x14ac:dyDescent="0.35">
      <c r="A31" s="112" t="s">
        <v>26</v>
      </c>
      <c r="B31" s="281" t="s">
        <v>62</v>
      </c>
      <c r="C31" s="281"/>
      <c r="D31" s="281"/>
      <c r="E31" s="281"/>
      <c r="F31" s="281"/>
      <c r="G31" s="281"/>
      <c r="H31" s="281"/>
      <c r="I31" s="115">
        <v>3.0249999999999999E-2</v>
      </c>
      <c r="J31" s="114">
        <f>ROUND($J$25*I31,2)</f>
        <v>37.04</v>
      </c>
    </row>
    <row r="32" spans="1:10" x14ac:dyDescent="0.35">
      <c r="A32" s="282" t="s">
        <v>54</v>
      </c>
      <c r="B32" s="282"/>
      <c r="C32" s="282"/>
      <c r="D32" s="282"/>
      <c r="E32" s="282"/>
      <c r="F32" s="282"/>
      <c r="G32" s="282"/>
      <c r="H32" s="282"/>
      <c r="I32" s="282"/>
      <c r="J32" s="116">
        <f>SUM(J30+J31)</f>
        <v>139.05000000000001</v>
      </c>
    </row>
    <row r="33" spans="1:10" x14ac:dyDescent="0.35">
      <c r="A33" s="112" t="s">
        <v>28</v>
      </c>
      <c r="B33" s="283" t="s">
        <v>181</v>
      </c>
      <c r="C33" s="283"/>
      <c r="D33" s="283"/>
      <c r="E33" s="283"/>
      <c r="F33" s="283"/>
      <c r="G33" s="283"/>
      <c r="H33" s="283"/>
      <c r="I33" s="283"/>
      <c r="J33" s="117">
        <f>ROUND(I46*J32,2)</f>
        <v>49.75</v>
      </c>
    </row>
    <row r="34" spans="1:10" x14ac:dyDescent="0.35">
      <c r="A34" s="282" t="s">
        <v>54</v>
      </c>
      <c r="B34" s="282"/>
      <c r="C34" s="282"/>
      <c r="D34" s="282"/>
      <c r="E34" s="282"/>
      <c r="F34" s="282"/>
      <c r="G34" s="282"/>
      <c r="H34" s="282"/>
      <c r="I34" s="282"/>
      <c r="J34" s="118">
        <f>J32+J33</f>
        <v>188.8</v>
      </c>
    </row>
    <row r="35" spans="1:10" x14ac:dyDescent="0.35">
      <c r="A35" s="267"/>
      <c r="B35" s="267"/>
      <c r="C35" s="267"/>
      <c r="D35" s="267"/>
      <c r="E35" s="267"/>
      <c r="F35" s="267"/>
      <c r="G35" s="267"/>
      <c r="H35" s="267"/>
      <c r="I35" s="267"/>
      <c r="J35" s="267"/>
    </row>
    <row r="36" spans="1:10" x14ac:dyDescent="0.35">
      <c r="A36" s="279" t="s">
        <v>182</v>
      </c>
      <c r="B36" s="279"/>
      <c r="C36" s="279"/>
      <c r="D36" s="279"/>
      <c r="E36" s="279"/>
      <c r="F36" s="279"/>
      <c r="G36" s="279"/>
      <c r="H36" s="279"/>
      <c r="I36" s="279"/>
      <c r="J36" s="279"/>
    </row>
    <row r="37" spans="1:10" x14ac:dyDescent="0.35">
      <c r="A37" s="110" t="s">
        <v>64</v>
      </c>
      <c r="B37" s="284" t="s">
        <v>65</v>
      </c>
      <c r="C37" s="284"/>
      <c r="D37" s="284"/>
      <c r="E37" s="284"/>
      <c r="F37" s="284"/>
      <c r="G37" s="284"/>
      <c r="H37" s="284"/>
      <c r="I37" s="111" t="s">
        <v>183</v>
      </c>
      <c r="J37" s="111" t="s">
        <v>60</v>
      </c>
    </row>
    <row r="38" spans="1:10" x14ac:dyDescent="0.35">
      <c r="A38" s="112" t="s">
        <v>24</v>
      </c>
      <c r="B38" s="283" t="s">
        <v>66</v>
      </c>
      <c r="C38" s="283"/>
      <c r="D38" s="283"/>
      <c r="E38" s="283"/>
      <c r="F38" s="283"/>
      <c r="G38" s="283"/>
      <c r="H38" s="283"/>
      <c r="I38" s="119">
        <v>0.2</v>
      </c>
      <c r="J38" s="117">
        <f t="shared" ref="J38:J45" si="0">ROUND($J$25*I38,2)</f>
        <v>244.91</v>
      </c>
    </row>
    <row r="39" spans="1:10" x14ac:dyDescent="0.35">
      <c r="A39" s="112" t="s">
        <v>26</v>
      </c>
      <c r="B39" s="283" t="s">
        <v>67</v>
      </c>
      <c r="C39" s="283"/>
      <c r="D39" s="283"/>
      <c r="E39" s="283"/>
      <c r="F39" s="283"/>
      <c r="G39" s="283"/>
      <c r="H39" s="283"/>
      <c r="I39" s="119">
        <v>2.5000000000000001E-2</v>
      </c>
      <c r="J39" s="117">
        <f t="shared" si="0"/>
        <v>30.61</v>
      </c>
    </row>
    <row r="40" spans="1:10" ht="37.5" customHeight="1" x14ac:dyDescent="0.35">
      <c r="A40" s="112" t="s">
        <v>28</v>
      </c>
      <c r="B40" s="266" t="s">
        <v>184</v>
      </c>
      <c r="C40" s="266"/>
      <c r="D40" s="266"/>
      <c r="E40" s="103" t="s">
        <v>69</v>
      </c>
      <c r="F40" s="120">
        <v>0.02</v>
      </c>
      <c r="G40" s="103" t="s">
        <v>70</v>
      </c>
      <c r="H40" s="121">
        <v>0.99</v>
      </c>
      <c r="I40" s="122">
        <f>ROUND((F40*H40),6)</f>
        <v>1.9800000000000002E-2</v>
      </c>
      <c r="J40" s="117">
        <f t="shared" si="0"/>
        <v>24.25</v>
      </c>
    </row>
    <row r="41" spans="1:10" x14ac:dyDescent="0.35">
      <c r="A41" s="112" t="s">
        <v>30</v>
      </c>
      <c r="B41" s="283" t="s">
        <v>71</v>
      </c>
      <c r="C41" s="283"/>
      <c r="D41" s="283"/>
      <c r="E41" s="283"/>
      <c r="F41" s="283"/>
      <c r="G41" s="283"/>
      <c r="H41" s="283"/>
      <c r="I41" s="119">
        <v>1.4999999999999999E-2</v>
      </c>
      <c r="J41" s="117">
        <f t="shared" si="0"/>
        <v>18.37</v>
      </c>
    </row>
    <row r="42" spans="1:10" x14ac:dyDescent="0.35">
      <c r="A42" s="112" t="s">
        <v>72</v>
      </c>
      <c r="B42" s="283" t="s">
        <v>73</v>
      </c>
      <c r="C42" s="283"/>
      <c r="D42" s="283"/>
      <c r="E42" s="283"/>
      <c r="F42" s="283"/>
      <c r="G42" s="283"/>
      <c r="H42" s="283"/>
      <c r="I42" s="119">
        <v>0.01</v>
      </c>
      <c r="J42" s="117">
        <f t="shared" si="0"/>
        <v>12.25</v>
      </c>
    </row>
    <row r="43" spans="1:10" x14ac:dyDescent="0.35">
      <c r="A43" s="112" t="s">
        <v>52</v>
      </c>
      <c r="B43" s="283" t="s">
        <v>74</v>
      </c>
      <c r="C43" s="283"/>
      <c r="D43" s="283"/>
      <c r="E43" s="283"/>
      <c r="F43" s="283"/>
      <c r="G43" s="283"/>
      <c r="H43" s="283"/>
      <c r="I43" s="119">
        <v>6.0000000000000001E-3</v>
      </c>
      <c r="J43" s="117">
        <f t="shared" si="0"/>
        <v>7.35</v>
      </c>
    </row>
    <row r="44" spans="1:10" x14ac:dyDescent="0.35">
      <c r="A44" s="112" t="s">
        <v>75</v>
      </c>
      <c r="B44" s="283" t="s">
        <v>76</v>
      </c>
      <c r="C44" s="283"/>
      <c r="D44" s="283"/>
      <c r="E44" s="283"/>
      <c r="F44" s="283"/>
      <c r="G44" s="283"/>
      <c r="H44" s="283"/>
      <c r="I44" s="119">
        <v>2E-3</v>
      </c>
      <c r="J44" s="117">
        <f t="shared" si="0"/>
        <v>2.4500000000000002</v>
      </c>
    </row>
    <row r="45" spans="1:10" x14ac:dyDescent="0.35">
      <c r="A45" s="112" t="s">
        <v>77</v>
      </c>
      <c r="B45" s="283" t="s">
        <v>78</v>
      </c>
      <c r="C45" s="283"/>
      <c r="D45" s="283"/>
      <c r="E45" s="283"/>
      <c r="F45" s="283"/>
      <c r="G45" s="283"/>
      <c r="H45" s="283"/>
      <c r="I45" s="119">
        <v>0.08</v>
      </c>
      <c r="J45" s="117">
        <f t="shared" si="0"/>
        <v>97.96</v>
      </c>
    </row>
    <row r="46" spans="1:10" x14ac:dyDescent="0.35">
      <c r="A46" s="282" t="s">
        <v>54</v>
      </c>
      <c r="B46" s="282"/>
      <c r="C46" s="282"/>
      <c r="D46" s="282"/>
      <c r="E46" s="282"/>
      <c r="F46" s="282"/>
      <c r="G46" s="282"/>
      <c r="H46" s="282"/>
      <c r="I46" s="123">
        <f>SUM(I38:I45)</f>
        <v>0.35780000000000006</v>
      </c>
      <c r="J46" s="118">
        <f>SUM(J38:J45)</f>
        <v>438.15</v>
      </c>
    </row>
    <row r="47" spans="1:10" x14ac:dyDescent="0.35">
      <c r="A47" s="267"/>
      <c r="B47" s="267"/>
      <c r="C47" s="267"/>
      <c r="D47" s="267"/>
      <c r="E47" s="267"/>
      <c r="F47" s="267"/>
      <c r="G47" s="267"/>
      <c r="H47" s="267"/>
      <c r="I47" s="267"/>
      <c r="J47" s="267"/>
    </row>
    <row r="48" spans="1:10" x14ac:dyDescent="0.35">
      <c r="A48" s="279" t="s">
        <v>79</v>
      </c>
      <c r="B48" s="279"/>
      <c r="C48" s="279"/>
      <c r="D48" s="279"/>
      <c r="E48" s="279"/>
      <c r="F48" s="279"/>
      <c r="G48" s="279"/>
      <c r="H48" s="279"/>
      <c r="I48" s="279"/>
      <c r="J48" s="279"/>
    </row>
    <row r="49" spans="1:10" x14ac:dyDescent="0.35">
      <c r="A49" s="110" t="s">
        <v>80</v>
      </c>
      <c r="B49" s="284" t="s">
        <v>81</v>
      </c>
      <c r="C49" s="284"/>
      <c r="D49" s="284"/>
      <c r="E49" s="284"/>
      <c r="F49" s="284"/>
      <c r="G49" s="284"/>
      <c r="H49" s="284"/>
      <c r="I49" s="284"/>
      <c r="J49" s="111" t="s">
        <v>60</v>
      </c>
    </row>
    <row r="50" spans="1:10" ht="26.25" customHeight="1" x14ac:dyDescent="0.35">
      <c r="A50" s="285" t="s">
        <v>24</v>
      </c>
      <c r="B50" s="266" t="s">
        <v>185</v>
      </c>
      <c r="C50" s="266"/>
      <c r="D50" s="266"/>
      <c r="E50" s="266"/>
      <c r="F50" s="266"/>
      <c r="G50" s="266"/>
      <c r="H50" s="266"/>
      <c r="I50" s="266"/>
      <c r="J50" s="117">
        <f>IF(ROUND((I53*I51*I52)-(J23*0.06),2)&lt;0,0,ROUND((I53*I51*I52)-(J23*0.06),2))*1+(I51*I52*21.726-0.06*J23)*0</f>
        <v>84.93</v>
      </c>
    </row>
    <row r="51" spans="1:10" x14ac:dyDescent="0.35">
      <c r="A51" s="285"/>
      <c r="B51" s="283" t="s">
        <v>186</v>
      </c>
      <c r="C51" s="283"/>
      <c r="D51" s="283"/>
      <c r="E51" s="283"/>
      <c r="F51" s="283"/>
      <c r="G51" s="283"/>
      <c r="H51" s="283"/>
      <c r="I51" s="124">
        <v>3.6</v>
      </c>
      <c r="J51" s="125" t="s">
        <v>135</v>
      </c>
    </row>
    <row r="52" spans="1:10" x14ac:dyDescent="0.35">
      <c r="A52" s="285"/>
      <c r="B52" s="283" t="s">
        <v>187</v>
      </c>
      <c r="C52" s="283"/>
      <c r="D52" s="283"/>
      <c r="E52" s="283"/>
      <c r="F52" s="283"/>
      <c r="G52" s="283"/>
      <c r="H52" s="283"/>
      <c r="I52" s="126">
        <v>2</v>
      </c>
      <c r="J52" s="125" t="s">
        <v>135</v>
      </c>
    </row>
    <row r="53" spans="1:10" x14ac:dyDescent="0.35">
      <c r="A53" s="285"/>
      <c r="B53" s="283" t="s">
        <v>188</v>
      </c>
      <c r="C53" s="283"/>
      <c r="D53" s="283"/>
      <c r="E53" s="283"/>
      <c r="F53" s="283"/>
      <c r="G53" s="283"/>
      <c r="H53" s="283"/>
      <c r="I53" s="127">
        <v>22</v>
      </c>
      <c r="J53" s="125" t="s">
        <v>135</v>
      </c>
    </row>
    <row r="54" spans="1:10" ht="26.25" customHeight="1" x14ac:dyDescent="0.35">
      <c r="A54" s="285" t="s">
        <v>26</v>
      </c>
      <c r="B54" s="266" t="s">
        <v>189</v>
      </c>
      <c r="C54" s="266"/>
      <c r="D54" s="266"/>
      <c r="E54" s="266"/>
      <c r="F54" s="266"/>
      <c r="G54" s="266"/>
      <c r="H54" s="266"/>
      <c r="I54" s="266"/>
      <c r="J54" s="117">
        <f>ROUND(I56*I55*(1-0.01),2)*1+ROUND(21.726*6*(1-0.01),2)*0</f>
        <v>435.6</v>
      </c>
    </row>
    <row r="55" spans="1:10" x14ac:dyDescent="0.35">
      <c r="A55" s="285"/>
      <c r="B55" s="283" t="s">
        <v>190</v>
      </c>
      <c r="C55" s="283"/>
      <c r="D55" s="283"/>
      <c r="E55" s="283"/>
      <c r="F55" s="283"/>
      <c r="G55" s="283"/>
      <c r="H55" s="283"/>
      <c r="I55" s="124">
        <v>20</v>
      </c>
      <c r="J55" s="125" t="s">
        <v>135</v>
      </c>
    </row>
    <row r="56" spans="1:10" x14ac:dyDescent="0.35">
      <c r="A56" s="285"/>
      <c r="B56" s="283" t="s">
        <v>191</v>
      </c>
      <c r="C56" s="283"/>
      <c r="D56" s="283"/>
      <c r="E56" s="283"/>
      <c r="F56" s="283"/>
      <c r="G56" s="283"/>
      <c r="H56" s="283"/>
      <c r="I56" s="127">
        <v>22</v>
      </c>
      <c r="J56" s="125" t="s">
        <v>135</v>
      </c>
    </row>
    <row r="57" spans="1:10" ht="15" customHeight="1" x14ac:dyDescent="0.35">
      <c r="A57" s="112" t="s">
        <v>28</v>
      </c>
      <c r="B57" s="266" t="s">
        <v>192</v>
      </c>
      <c r="C57" s="266"/>
      <c r="D57" s="266"/>
      <c r="E57" s="266"/>
      <c r="F57" s="266"/>
      <c r="G57" s="266"/>
      <c r="H57" s="266"/>
      <c r="I57" s="266"/>
      <c r="J57" s="117" t="s">
        <v>131</v>
      </c>
    </row>
    <row r="58" spans="1:10" ht="15" customHeight="1" x14ac:dyDescent="0.35">
      <c r="A58" s="112" t="s">
        <v>30</v>
      </c>
      <c r="B58" s="266" t="s">
        <v>193</v>
      </c>
      <c r="C58" s="266"/>
      <c r="D58" s="266"/>
      <c r="E58" s="266"/>
      <c r="F58" s="266"/>
      <c r="G58" s="266"/>
      <c r="H58" s="266"/>
      <c r="I58" s="266"/>
      <c r="J58" s="117">
        <v>0.25</v>
      </c>
    </row>
    <row r="59" spans="1:10" ht="15" customHeight="1" x14ac:dyDescent="0.35">
      <c r="A59" s="112" t="s">
        <v>72</v>
      </c>
      <c r="B59" s="266" t="s">
        <v>194</v>
      </c>
      <c r="C59" s="266"/>
      <c r="D59" s="266"/>
      <c r="E59" s="266"/>
      <c r="F59" s="266"/>
      <c r="G59" s="266"/>
      <c r="H59" s="266"/>
      <c r="I59" s="266"/>
      <c r="J59" s="128">
        <v>75</v>
      </c>
    </row>
    <row r="60" spans="1:10" x14ac:dyDescent="0.35">
      <c r="A60" s="112" t="s">
        <v>52</v>
      </c>
      <c r="B60" s="283" t="s">
        <v>195</v>
      </c>
      <c r="C60" s="283"/>
      <c r="D60" s="283"/>
      <c r="E60" s="283"/>
      <c r="F60" s="283"/>
      <c r="G60" s="283"/>
      <c r="H60" s="283"/>
      <c r="I60" s="283"/>
      <c r="J60" s="128">
        <v>1.8</v>
      </c>
    </row>
    <row r="61" spans="1:10" x14ac:dyDescent="0.35">
      <c r="A61" s="282" t="s">
        <v>54</v>
      </c>
      <c r="B61" s="282"/>
      <c r="C61" s="282"/>
      <c r="D61" s="282"/>
      <c r="E61" s="282"/>
      <c r="F61" s="282"/>
      <c r="G61" s="282"/>
      <c r="H61" s="282"/>
      <c r="I61" s="282"/>
      <c r="J61" s="118">
        <f>SUM(J50:J60)</f>
        <v>597.57999999999993</v>
      </c>
    </row>
    <row r="62" spans="1:10" x14ac:dyDescent="0.35">
      <c r="A62" s="267"/>
      <c r="B62" s="267"/>
      <c r="C62" s="267"/>
      <c r="D62" s="267"/>
      <c r="E62" s="267"/>
      <c r="F62" s="267"/>
      <c r="G62" s="267"/>
      <c r="H62" s="267"/>
      <c r="I62" s="267"/>
      <c r="J62" s="267"/>
    </row>
    <row r="63" spans="1:10" x14ac:dyDescent="0.35">
      <c r="A63" s="279" t="s">
        <v>196</v>
      </c>
      <c r="B63" s="279"/>
      <c r="C63" s="279"/>
      <c r="D63" s="279"/>
      <c r="E63" s="279"/>
      <c r="F63" s="279"/>
      <c r="G63" s="279"/>
      <c r="H63" s="279"/>
      <c r="I63" s="279"/>
      <c r="J63" s="279"/>
    </row>
    <row r="64" spans="1:10" ht="15" customHeight="1" x14ac:dyDescent="0.35">
      <c r="A64" s="106">
        <v>2</v>
      </c>
      <c r="B64" s="277" t="s">
        <v>92</v>
      </c>
      <c r="C64" s="277"/>
      <c r="D64" s="277"/>
      <c r="E64" s="277"/>
      <c r="F64" s="277"/>
      <c r="G64" s="277"/>
      <c r="H64" s="277"/>
      <c r="I64" s="277"/>
      <c r="J64" s="106" t="s">
        <v>60</v>
      </c>
    </row>
    <row r="65" spans="1:10" ht="15" customHeight="1" x14ac:dyDescent="0.35">
      <c r="A65" s="103" t="s">
        <v>57</v>
      </c>
      <c r="B65" s="266" t="s">
        <v>93</v>
      </c>
      <c r="C65" s="266"/>
      <c r="D65" s="266"/>
      <c r="E65" s="266"/>
      <c r="F65" s="266"/>
      <c r="G65" s="266"/>
      <c r="H65" s="266"/>
      <c r="I65" s="266"/>
      <c r="J65" s="129">
        <f>J34</f>
        <v>188.8</v>
      </c>
    </row>
    <row r="66" spans="1:10" ht="15" customHeight="1" x14ac:dyDescent="0.35">
      <c r="A66" s="103" t="s">
        <v>64</v>
      </c>
      <c r="B66" s="266" t="s">
        <v>65</v>
      </c>
      <c r="C66" s="266"/>
      <c r="D66" s="266"/>
      <c r="E66" s="266"/>
      <c r="F66" s="266"/>
      <c r="G66" s="266"/>
      <c r="H66" s="266"/>
      <c r="I66" s="266"/>
      <c r="J66" s="129">
        <f>J46</f>
        <v>438.15</v>
      </c>
    </row>
    <row r="67" spans="1:10" ht="15" customHeight="1" x14ac:dyDescent="0.35">
      <c r="A67" s="103" t="s">
        <v>80</v>
      </c>
      <c r="B67" s="266" t="s">
        <v>81</v>
      </c>
      <c r="C67" s="266"/>
      <c r="D67" s="266"/>
      <c r="E67" s="266"/>
      <c r="F67" s="266"/>
      <c r="G67" s="266"/>
      <c r="H67" s="266"/>
      <c r="I67" s="266"/>
      <c r="J67" s="129">
        <f>J61</f>
        <v>597.57999999999993</v>
      </c>
    </row>
    <row r="68" spans="1:10" ht="15" customHeight="1" x14ac:dyDescent="0.35">
      <c r="A68" s="278" t="s">
        <v>54</v>
      </c>
      <c r="B68" s="278"/>
      <c r="C68" s="278"/>
      <c r="D68" s="278"/>
      <c r="E68" s="278"/>
      <c r="F68" s="278"/>
      <c r="G68" s="278"/>
      <c r="H68" s="278"/>
      <c r="I68" s="278"/>
      <c r="J68" s="130">
        <f>SUM(J65+J66+J67)</f>
        <v>1224.53</v>
      </c>
    </row>
    <row r="69" spans="1:10" x14ac:dyDescent="0.35">
      <c r="A69" s="267"/>
      <c r="B69" s="267"/>
      <c r="C69" s="267"/>
      <c r="D69" s="267"/>
      <c r="E69" s="267"/>
      <c r="F69" s="267"/>
      <c r="G69" s="267"/>
      <c r="H69" s="267"/>
      <c r="I69" s="267"/>
      <c r="J69" s="267"/>
    </row>
    <row r="70" spans="1:10" ht="15" customHeight="1" x14ac:dyDescent="0.35">
      <c r="A70" s="276" t="s">
        <v>197</v>
      </c>
      <c r="B70" s="276"/>
      <c r="C70" s="276"/>
      <c r="D70" s="276"/>
      <c r="E70" s="276"/>
      <c r="F70" s="276"/>
      <c r="G70" s="276"/>
      <c r="H70" s="276"/>
      <c r="I70" s="276"/>
      <c r="J70" s="276"/>
    </row>
    <row r="71" spans="1:10" ht="15" customHeight="1" x14ac:dyDescent="0.35">
      <c r="A71" s="131">
        <v>3</v>
      </c>
      <c r="B71" s="277" t="s">
        <v>95</v>
      </c>
      <c r="C71" s="277"/>
      <c r="D71" s="277"/>
      <c r="E71" s="277"/>
      <c r="F71" s="277"/>
      <c r="G71" s="277"/>
      <c r="H71" s="277"/>
      <c r="I71" s="277"/>
      <c r="J71" s="131" t="s">
        <v>96</v>
      </c>
    </row>
    <row r="72" spans="1:10" ht="37.5" customHeight="1" x14ac:dyDescent="0.35">
      <c r="A72" s="112" t="s">
        <v>24</v>
      </c>
      <c r="B72" s="266" t="s">
        <v>198</v>
      </c>
      <c r="C72" s="266"/>
      <c r="D72" s="266"/>
      <c r="E72" s="266"/>
      <c r="F72" s="266"/>
      <c r="G72" s="266"/>
      <c r="H72" s="266"/>
      <c r="I72" s="266"/>
      <c r="J72" s="117">
        <f>ROUND((($J$25/12)+($J$30/12)+($J$25/12/12)+($J$31/12))*(30/30)*0.05,2)</f>
        <v>6.11</v>
      </c>
    </row>
    <row r="73" spans="1:10" ht="15" customHeight="1" x14ac:dyDescent="0.35">
      <c r="A73" s="112" t="s">
        <v>26</v>
      </c>
      <c r="B73" s="266" t="s">
        <v>98</v>
      </c>
      <c r="C73" s="266"/>
      <c r="D73" s="266"/>
      <c r="E73" s="266"/>
      <c r="F73" s="266"/>
      <c r="G73" s="266"/>
      <c r="H73" s="266"/>
      <c r="I73" s="266"/>
      <c r="J73" s="117">
        <f>ROUND($J$72*I45,2)</f>
        <v>0.49</v>
      </c>
    </row>
    <row r="74" spans="1:10" ht="37.5" customHeight="1" x14ac:dyDescent="0.35">
      <c r="A74" s="112" t="s">
        <v>28</v>
      </c>
      <c r="B74" s="266" t="s">
        <v>199</v>
      </c>
      <c r="C74" s="266"/>
      <c r="D74" s="266"/>
      <c r="E74" s="266"/>
      <c r="F74" s="266"/>
      <c r="G74" s="266"/>
      <c r="H74" s="266"/>
      <c r="I74" s="133">
        <v>1.9E-3</v>
      </c>
      <c r="J74" s="117">
        <f>ROUND($J$25*I74,2)</f>
        <v>2.33</v>
      </c>
    </row>
    <row r="75" spans="1:10" ht="37.5" customHeight="1" x14ac:dyDescent="0.35">
      <c r="A75" s="112" t="s">
        <v>30</v>
      </c>
      <c r="B75" s="266" t="s">
        <v>200</v>
      </c>
      <c r="C75" s="266"/>
      <c r="D75" s="266"/>
      <c r="E75" s="266"/>
      <c r="F75" s="266"/>
      <c r="G75" s="266"/>
      <c r="H75" s="266"/>
      <c r="I75" s="266"/>
      <c r="J75" s="117">
        <f>ROUND(((($J$25/30)*7)/$H$10)*0.9,2)</f>
        <v>12.86</v>
      </c>
    </row>
    <row r="76" spans="1:10" ht="15" customHeight="1" x14ac:dyDescent="0.35">
      <c r="A76" s="112" t="s">
        <v>72</v>
      </c>
      <c r="B76" s="266" t="s">
        <v>201</v>
      </c>
      <c r="C76" s="266"/>
      <c r="D76" s="266"/>
      <c r="E76" s="266"/>
      <c r="F76" s="266"/>
      <c r="G76" s="266"/>
      <c r="H76" s="266"/>
      <c r="I76" s="266"/>
      <c r="J76" s="117">
        <f>ROUND($I$46*J75,2)</f>
        <v>4.5999999999999996</v>
      </c>
    </row>
    <row r="77" spans="1:10" ht="37.5" customHeight="1" x14ac:dyDescent="0.35">
      <c r="A77" s="112" t="s">
        <v>52</v>
      </c>
      <c r="B77" s="266" t="s">
        <v>202</v>
      </c>
      <c r="C77" s="266"/>
      <c r="D77" s="266"/>
      <c r="E77" s="266"/>
      <c r="F77" s="266"/>
      <c r="G77" s="266"/>
      <c r="H77" s="266"/>
      <c r="I77" s="133">
        <v>3.8100000000000002E-2</v>
      </c>
      <c r="J77" s="117">
        <f>ROUND($J$25*I77,2)</f>
        <v>46.66</v>
      </c>
    </row>
    <row r="78" spans="1:10" x14ac:dyDescent="0.35">
      <c r="A78" s="282" t="s">
        <v>54</v>
      </c>
      <c r="B78" s="282"/>
      <c r="C78" s="282"/>
      <c r="D78" s="282"/>
      <c r="E78" s="282"/>
      <c r="F78" s="282"/>
      <c r="G78" s="282"/>
      <c r="H78" s="282"/>
      <c r="I78" s="282"/>
      <c r="J78" s="118">
        <f>SUM(J72:J77)</f>
        <v>73.05</v>
      </c>
    </row>
    <row r="79" spans="1:10" x14ac:dyDescent="0.35">
      <c r="A79" s="267"/>
      <c r="B79" s="267"/>
      <c r="C79" s="267"/>
      <c r="D79" s="267"/>
      <c r="E79" s="267"/>
      <c r="F79" s="267"/>
      <c r="G79" s="267"/>
      <c r="H79" s="267"/>
      <c r="I79" s="267"/>
      <c r="J79" s="267"/>
    </row>
    <row r="80" spans="1:10" ht="15" customHeight="1" x14ac:dyDescent="0.35">
      <c r="A80" s="276" t="s">
        <v>203</v>
      </c>
      <c r="B80" s="276"/>
      <c r="C80" s="276"/>
      <c r="D80" s="276"/>
      <c r="E80" s="276"/>
      <c r="F80" s="276"/>
      <c r="G80" s="276"/>
      <c r="H80" s="276"/>
      <c r="I80" s="276"/>
      <c r="J80" s="276"/>
    </row>
    <row r="81" spans="1:10" ht="26.25" customHeight="1" x14ac:dyDescent="0.35">
      <c r="A81" s="286" t="s">
        <v>204</v>
      </c>
      <c r="B81" s="286"/>
      <c r="C81" s="286"/>
      <c r="D81" s="286"/>
      <c r="E81" s="286"/>
      <c r="F81" s="286"/>
      <c r="G81" s="286"/>
      <c r="H81" s="286"/>
      <c r="I81" s="286"/>
      <c r="J81" s="134">
        <f>J85+J25+J30+J31</f>
        <v>1474.7299999999998</v>
      </c>
    </row>
    <row r="82" spans="1:10" x14ac:dyDescent="0.35">
      <c r="A82" s="267"/>
      <c r="B82" s="267"/>
      <c r="C82" s="267"/>
      <c r="D82" s="267"/>
      <c r="E82" s="267"/>
      <c r="F82" s="267"/>
      <c r="G82" s="267"/>
      <c r="H82" s="267"/>
      <c r="I82" s="267"/>
      <c r="J82" s="267"/>
    </row>
    <row r="83" spans="1:10" ht="15" customHeight="1" x14ac:dyDescent="0.35">
      <c r="A83" s="272" t="s">
        <v>205</v>
      </c>
      <c r="B83" s="272"/>
      <c r="C83" s="272"/>
      <c r="D83" s="272"/>
      <c r="E83" s="272"/>
      <c r="F83" s="272"/>
      <c r="G83" s="272"/>
      <c r="H83" s="272"/>
      <c r="I83" s="272"/>
      <c r="J83" s="272"/>
    </row>
    <row r="84" spans="1:10" x14ac:dyDescent="0.35">
      <c r="A84" s="110" t="s">
        <v>109</v>
      </c>
      <c r="B84" s="284" t="s">
        <v>206</v>
      </c>
      <c r="C84" s="284"/>
      <c r="D84" s="284"/>
      <c r="E84" s="284"/>
      <c r="F84" s="284"/>
      <c r="G84" s="284"/>
      <c r="H84" s="284"/>
      <c r="I84" s="284"/>
      <c r="J84" s="110" t="s">
        <v>60</v>
      </c>
    </row>
    <row r="85" spans="1:10" ht="37.5" customHeight="1" x14ac:dyDescent="0.35">
      <c r="A85" s="112" t="s">
        <v>24</v>
      </c>
      <c r="B85" s="266" t="s">
        <v>207</v>
      </c>
      <c r="C85" s="266"/>
      <c r="D85" s="266"/>
      <c r="E85" s="266"/>
      <c r="F85" s="266"/>
      <c r="G85" s="266"/>
      <c r="H85" s="266"/>
      <c r="I85" s="115">
        <v>9.0749999999999997E-2</v>
      </c>
      <c r="J85" s="117">
        <f>ROUND(($J$25*I85),2)</f>
        <v>111.13</v>
      </c>
    </row>
    <row r="86" spans="1:10" ht="26.25" customHeight="1" x14ac:dyDescent="0.35">
      <c r="A86" s="112" t="s">
        <v>26</v>
      </c>
      <c r="B86" s="266" t="s">
        <v>208</v>
      </c>
      <c r="C86" s="266"/>
      <c r="D86" s="266"/>
      <c r="E86" s="266"/>
      <c r="F86" s="266"/>
      <c r="G86" s="266"/>
      <c r="H86" s="266"/>
      <c r="I86" s="266"/>
      <c r="J86" s="126">
        <f>ROUND((($J$81/30)*2.96)/12,2)</f>
        <v>12.13</v>
      </c>
    </row>
    <row r="87" spans="1:10" ht="26.25" customHeight="1" x14ac:dyDescent="0.35">
      <c r="A87" s="112" t="s">
        <v>28</v>
      </c>
      <c r="B87" s="266" t="s">
        <v>209</v>
      </c>
      <c r="C87" s="266"/>
      <c r="D87" s="266"/>
      <c r="E87" s="266"/>
      <c r="F87" s="266"/>
      <c r="G87" s="266"/>
      <c r="H87" s="266"/>
      <c r="I87" s="266"/>
      <c r="J87" s="126">
        <f>ROUND((($J$81/30)*5)/12*0.015,2)</f>
        <v>0.31</v>
      </c>
    </row>
    <row r="88" spans="1:10" ht="26.25" customHeight="1" x14ac:dyDescent="0.35">
      <c r="A88" s="112" t="s">
        <v>30</v>
      </c>
      <c r="B88" s="266" t="s">
        <v>210</v>
      </c>
      <c r="C88" s="266"/>
      <c r="D88" s="266"/>
      <c r="E88" s="266"/>
      <c r="F88" s="266"/>
      <c r="G88" s="266"/>
      <c r="H88" s="266"/>
      <c r="I88" s="266"/>
      <c r="J88" s="117">
        <f>ROUND(((($J$81/30)*15)/12)*0.0078,2)</f>
        <v>0.48</v>
      </c>
    </row>
    <row r="89" spans="1:10" ht="26.25" customHeight="1" x14ac:dyDescent="0.35">
      <c r="A89" s="112" t="s">
        <v>72</v>
      </c>
      <c r="B89" s="266" t="s">
        <v>211</v>
      </c>
      <c r="C89" s="266"/>
      <c r="D89" s="266"/>
      <c r="E89" s="266"/>
      <c r="F89" s="266"/>
      <c r="G89" s="266"/>
      <c r="H89" s="266"/>
      <c r="I89" s="266"/>
      <c r="J89" s="117">
        <f>ROUND(((($J$25+$J$25/3)*4/12)/12)*0.02,2)</f>
        <v>0.91</v>
      </c>
    </row>
    <row r="90" spans="1:10" ht="26.25" customHeight="1" x14ac:dyDescent="0.35">
      <c r="A90" s="112" t="s">
        <v>52</v>
      </c>
      <c r="B90" s="266" t="s">
        <v>212</v>
      </c>
      <c r="C90" s="266"/>
      <c r="D90" s="266"/>
      <c r="E90" s="266"/>
      <c r="F90" s="266"/>
      <c r="G90" s="266"/>
      <c r="H90" s="266"/>
      <c r="I90" s="266"/>
      <c r="J90" s="117">
        <f>ROUND(((($J$81/30)*5)/12),2)</f>
        <v>20.48</v>
      </c>
    </row>
    <row r="91" spans="1:10" x14ac:dyDescent="0.35">
      <c r="A91" s="287" t="s">
        <v>54</v>
      </c>
      <c r="B91" s="287"/>
      <c r="C91" s="287"/>
      <c r="D91" s="287"/>
      <c r="E91" s="287"/>
      <c r="F91" s="287"/>
      <c r="G91" s="287"/>
      <c r="H91" s="287"/>
      <c r="I91" s="287"/>
      <c r="J91" s="117">
        <f>SUM(J85:J90)</f>
        <v>145.44</v>
      </c>
    </row>
    <row r="92" spans="1:10" x14ac:dyDescent="0.35">
      <c r="A92" s="112" t="s">
        <v>75</v>
      </c>
      <c r="B92" s="283" t="s">
        <v>213</v>
      </c>
      <c r="C92" s="283"/>
      <c r="D92" s="283"/>
      <c r="E92" s="283"/>
      <c r="F92" s="283"/>
      <c r="G92" s="283"/>
      <c r="H92" s="283"/>
      <c r="I92" s="283"/>
      <c r="J92" s="117">
        <f>ROUND(I46*J91,2)</f>
        <v>52.04</v>
      </c>
    </row>
    <row r="93" spans="1:10" x14ac:dyDescent="0.35">
      <c r="A93" s="282" t="s">
        <v>54</v>
      </c>
      <c r="B93" s="282"/>
      <c r="C93" s="282"/>
      <c r="D93" s="282"/>
      <c r="E93" s="282"/>
      <c r="F93" s="282"/>
      <c r="G93" s="282"/>
      <c r="H93" s="282"/>
      <c r="I93" s="282"/>
      <c r="J93" s="118">
        <f>SUM(J91:J92)</f>
        <v>197.48</v>
      </c>
    </row>
    <row r="95" spans="1:10" ht="15" customHeight="1" x14ac:dyDescent="0.35">
      <c r="A95" s="288" t="s">
        <v>214</v>
      </c>
      <c r="B95" s="288"/>
      <c r="C95" s="288"/>
      <c r="D95" s="288"/>
      <c r="E95" s="288"/>
      <c r="F95" s="288"/>
      <c r="G95" s="288"/>
      <c r="H95" s="288"/>
      <c r="I95" s="288"/>
      <c r="J95" s="288"/>
    </row>
    <row r="96" spans="1:10" x14ac:dyDescent="0.35">
      <c r="A96" s="110" t="s">
        <v>120</v>
      </c>
      <c r="B96" s="284" t="s">
        <v>215</v>
      </c>
      <c r="C96" s="284"/>
      <c r="D96" s="284"/>
      <c r="E96" s="284"/>
      <c r="F96" s="284"/>
      <c r="G96" s="284"/>
      <c r="H96" s="284"/>
      <c r="I96" s="284"/>
      <c r="J96" s="136" t="s">
        <v>60</v>
      </c>
    </row>
    <row r="97" spans="1:10" x14ac:dyDescent="0.35">
      <c r="A97" s="112" t="s">
        <v>24</v>
      </c>
      <c r="B97" s="283" t="s">
        <v>216</v>
      </c>
      <c r="C97" s="283"/>
      <c r="D97" s="283"/>
      <c r="E97" s="283"/>
      <c r="F97" s="283"/>
      <c r="G97" s="283"/>
      <c r="H97" s="283"/>
      <c r="I97" s="283"/>
      <c r="J97" s="117">
        <v>0</v>
      </c>
    </row>
    <row r="98" spans="1:10" x14ac:dyDescent="0.35">
      <c r="A98" s="287" t="s">
        <v>54</v>
      </c>
      <c r="B98" s="287"/>
      <c r="C98" s="287"/>
      <c r="D98" s="287"/>
      <c r="E98" s="287"/>
      <c r="F98" s="287"/>
      <c r="G98" s="287"/>
      <c r="H98" s="287"/>
      <c r="I98" s="287"/>
      <c r="J98" s="117">
        <v>0</v>
      </c>
    </row>
    <row r="99" spans="1:10" x14ac:dyDescent="0.35">
      <c r="A99" s="112" t="s">
        <v>26</v>
      </c>
      <c r="B99" s="283" t="s">
        <v>217</v>
      </c>
      <c r="C99" s="283"/>
      <c r="D99" s="283"/>
      <c r="E99" s="283"/>
      <c r="F99" s="283"/>
      <c r="G99" s="283"/>
      <c r="H99" s="283"/>
      <c r="I99" s="283"/>
      <c r="J99" s="117">
        <f>ROUND(I46*J98,2)</f>
        <v>0</v>
      </c>
    </row>
    <row r="100" spans="1:10" x14ac:dyDescent="0.35">
      <c r="A100" s="282" t="s">
        <v>54</v>
      </c>
      <c r="B100" s="282"/>
      <c r="C100" s="282"/>
      <c r="D100" s="282"/>
      <c r="E100" s="282"/>
      <c r="F100" s="282"/>
      <c r="G100" s="282"/>
      <c r="H100" s="282"/>
      <c r="I100" s="282"/>
      <c r="J100" s="118">
        <f>SUM(J98:J99)</f>
        <v>0</v>
      </c>
    </row>
    <row r="101" spans="1:10" x14ac:dyDescent="0.35">
      <c r="A101" s="289"/>
      <c r="B101" s="289"/>
      <c r="C101" s="289"/>
      <c r="D101" s="289"/>
      <c r="E101" s="289"/>
      <c r="F101" s="289"/>
      <c r="G101" s="289"/>
      <c r="H101" s="289"/>
      <c r="I101" s="289"/>
      <c r="J101" s="289"/>
    </row>
    <row r="102" spans="1:10" ht="15" customHeight="1" x14ac:dyDescent="0.35">
      <c r="A102" s="288" t="s">
        <v>218</v>
      </c>
      <c r="B102" s="288"/>
      <c r="C102" s="288"/>
      <c r="D102" s="288"/>
      <c r="E102" s="288"/>
      <c r="F102" s="288"/>
      <c r="G102" s="288"/>
      <c r="H102" s="288"/>
      <c r="I102" s="288"/>
      <c r="J102" s="288"/>
    </row>
    <row r="103" spans="1:10" ht="15" customHeight="1" x14ac:dyDescent="0.35">
      <c r="A103" s="106">
        <v>4</v>
      </c>
      <c r="B103" s="277" t="s">
        <v>124</v>
      </c>
      <c r="C103" s="277"/>
      <c r="D103" s="277"/>
      <c r="E103" s="277"/>
      <c r="F103" s="277"/>
      <c r="G103" s="277"/>
      <c r="H103" s="277"/>
      <c r="I103" s="277"/>
      <c r="J103" s="137" t="s">
        <v>60</v>
      </c>
    </row>
    <row r="104" spans="1:10" ht="15" customHeight="1" x14ac:dyDescent="0.35">
      <c r="A104" s="103" t="s">
        <v>109</v>
      </c>
      <c r="B104" s="266" t="s">
        <v>206</v>
      </c>
      <c r="C104" s="266"/>
      <c r="D104" s="266"/>
      <c r="E104" s="266"/>
      <c r="F104" s="266"/>
      <c r="G104" s="266"/>
      <c r="H104" s="266"/>
      <c r="I104" s="266"/>
      <c r="J104" s="117">
        <f>J93</f>
        <v>197.48</v>
      </c>
    </row>
    <row r="105" spans="1:10" ht="15" customHeight="1" x14ac:dyDescent="0.35">
      <c r="A105" s="103" t="s">
        <v>120</v>
      </c>
      <c r="B105" s="266" t="s">
        <v>215</v>
      </c>
      <c r="C105" s="266"/>
      <c r="D105" s="266"/>
      <c r="E105" s="266"/>
      <c r="F105" s="266"/>
      <c r="G105" s="266"/>
      <c r="H105" s="266"/>
      <c r="I105" s="266"/>
      <c r="J105" s="117">
        <f>J100</f>
        <v>0</v>
      </c>
    </row>
    <row r="106" spans="1:10" ht="15" customHeight="1" x14ac:dyDescent="0.35">
      <c r="A106" s="278" t="s">
        <v>54</v>
      </c>
      <c r="B106" s="278"/>
      <c r="C106" s="278"/>
      <c r="D106" s="278"/>
      <c r="E106" s="278"/>
      <c r="F106" s="278"/>
      <c r="G106" s="278"/>
      <c r="H106" s="278"/>
      <c r="I106" s="278"/>
      <c r="J106" s="118">
        <f>SUM(J104+J105)</f>
        <v>197.48</v>
      </c>
    </row>
    <row r="107" spans="1:10" x14ac:dyDescent="0.35">
      <c r="A107" s="267"/>
      <c r="B107" s="267"/>
      <c r="C107" s="267"/>
      <c r="D107" s="267"/>
      <c r="E107" s="267"/>
      <c r="F107" s="267"/>
      <c r="G107" s="267"/>
      <c r="H107" s="267"/>
      <c r="I107" s="267"/>
      <c r="J107" s="267"/>
    </row>
    <row r="108" spans="1:10" ht="15" customHeight="1" x14ac:dyDescent="0.35">
      <c r="A108" s="276" t="s">
        <v>219</v>
      </c>
      <c r="B108" s="276"/>
      <c r="C108" s="276"/>
      <c r="D108" s="276"/>
      <c r="E108" s="276"/>
      <c r="F108" s="276"/>
      <c r="G108" s="276"/>
      <c r="H108" s="276"/>
      <c r="I108" s="276"/>
      <c r="J108" s="276"/>
    </row>
    <row r="109" spans="1:10" x14ac:dyDescent="0.35">
      <c r="A109" s="131">
        <v>5</v>
      </c>
      <c r="B109" s="290" t="s">
        <v>126</v>
      </c>
      <c r="C109" s="290"/>
      <c r="D109" s="290"/>
      <c r="E109" s="290"/>
      <c r="F109" s="290"/>
      <c r="G109" s="290"/>
      <c r="H109" s="290"/>
      <c r="I109" s="290"/>
      <c r="J109" s="131" t="s">
        <v>60</v>
      </c>
    </row>
    <row r="110" spans="1:10" x14ac:dyDescent="0.35">
      <c r="A110" s="112" t="s">
        <v>24</v>
      </c>
      <c r="B110" s="283" t="s">
        <v>127</v>
      </c>
      <c r="C110" s="283"/>
      <c r="D110" s="283"/>
      <c r="E110" s="283"/>
      <c r="F110" s="283"/>
      <c r="G110" s="283"/>
      <c r="H110" s="283"/>
      <c r="I110" s="283"/>
      <c r="J110" s="117">
        <f>(J106+J78+J68+J25)*(0.0145)</f>
        <v>39.434345</v>
      </c>
    </row>
    <row r="111" spans="1:10" x14ac:dyDescent="0.35">
      <c r="A111" s="112" t="s">
        <v>26</v>
      </c>
      <c r="B111" s="283" t="s">
        <v>128</v>
      </c>
      <c r="C111" s="283"/>
      <c r="D111" s="283"/>
      <c r="E111" s="283"/>
      <c r="F111" s="283"/>
      <c r="G111" s="283"/>
      <c r="H111" s="283"/>
      <c r="I111" s="283"/>
      <c r="J111" s="128" t="s">
        <v>131</v>
      </c>
    </row>
    <row r="112" spans="1:10" x14ac:dyDescent="0.35">
      <c r="A112" s="112" t="s">
        <v>28</v>
      </c>
      <c r="B112" s="283" t="s">
        <v>129</v>
      </c>
      <c r="C112" s="283"/>
      <c r="D112" s="283"/>
      <c r="E112" s="283"/>
      <c r="F112" s="283"/>
      <c r="G112" s="283"/>
      <c r="H112" s="283"/>
      <c r="I112" s="283"/>
      <c r="J112" s="128" t="s">
        <v>131</v>
      </c>
    </row>
    <row r="113" spans="1:10" x14ac:dyDescent="0.35">
      <c r="A113" s="112" t="s">
        <v>30</v>
      </c>
      <c r="B113" s="283" t="s">
        <v>130</v>
      </c>
      <c r="C113" s="283"/>
      <c r="D113" s="283"/>
      <c r="E113" s="283"/>
      <c r="F113" s="283"/>
      <c r="G113" s="283"/>
      <c r="H113" s="283"/>
      <c r="I113" s="283"/>
      <c r="J113" s="128" t="s">
        <v>131</v>
      </c>
    </row>
    <row r="114" spans="1:10" x14ac:dyDescent="0.35">
      <c r="A114" s="282" t="s">
        <v>54</v>
      </c>
      <c r="B114" s="282"/>
      <c r="C114" s="282"/>
      <c r="D114" s="282"/>
      <c r="E114" s="282"/>
      <c r="F114" s="282"/>
      <c r="G114" s="282"/>
      <c r="H114" s="282"/>
      <c r="I114" s="282"/>
      <c r="J114" s="134">
        <f>SUM(J110:J113)</f>
        <v>39.434345</v>
      </c>
    </row>
    <row r="115" spans="1:10" x14ac:dyDescent="0.35">
      <c r="A115" s="267"/>
      <c r="B115" s="267"/>
      <c r="C115" s="267"/>
      <c r="D115" s="267"/>
      <c r="E115" s="267"/>
      <c r="F115" s="267"/>
      <c r="G115" s="267"/>
      <c r="H115" s="267"/>
      <c r="I115" s="267"/>
      <c r="J115" s="267"/>
    </row>
    <row r="116" spans="1:10" ht="15" customHeight="1" x14ac:dyDescent="0.35">
      <c r="A116" s="276" t="s">
        <v>220</v>
      </c>
      <c r="B116" s="276"/>
      <c r="C116" s="276"/>
      <c r="D116" s="276"/>
      <c r="E116" s="276"/>
      <c r="F116" s="276"/>
      <c r="G116" s="276"/>
      <c r="H116" s="276"/>
      <c r="I116" s="276"/>
      <c r="J116" s="276"/>
    </row>
    <row r="117" spans="1:10" x14ac:dyDescent="0.35">
      <c r="A117" s="131">
        <v>6</v>
      </c>
      <c r="B117" s="290" t="s">
        <v>133</v>
      </c>
      <c r="C117" s="290"/>
      <c r="D117" s="290"/>
      <c r="E117" s="290"/>
      <c r="F117" s="290"/>
      <c r="G117" s="290"/>
      <c r="H117" s="290"/>
      <c r="I117" s="106" t="s">
        <v>183</v>
      </c>
      <c r="J117" s="140" t="s">
        <v>60</v>
      </c>
    </row>
    <row r="118" spans="1:10" ht="49.5" customHeight="1" x14ac:dyDescent="0.35">
      <c r="A118" s="266" t="s">
        <v>221</v>
      </c>
      <c r="B118" s="266"/>
      <c r="C118" s="266"/>
      <c r="D118" s="266"/>
      <c r="E118" s="266"/>
      <c r="F118" s="266"/>
      <c r="G118" s="266"/>
      <c r="H118" s="266"/>
      <c r="I118" s="141" t="s">
        <v>135</v>
      </c>
      <c r="J118" s="117">
        <f>SUM(J25+J68+J78+J106+J114)</f>
        <v>2759.0443450000002</v>
      </c>
    </row>
    <row r="119" spans="1:10" x14ac:dyDescent="0.35">
      <c r="A119" s="112" t="s">
        <v>24</v>
      </c>
      <c r="B119" s="283" t="s">
        <v>222</v>
      </c>
      <c r="C119" s="283"/>
      <c r="D119" s="283"/>
      <c r="E119" s="283"/>
      <c r="F119" s="283"/>
      <c r="G119" s="283"/>
      <c r="H119" s="283"/>
      <c r="I119" s="119">
        <v>7.1000000000000004E-3</v>
      </c>
      <c r="J119" s="117">
        <f>ROUND(I119*J118,2)</f>
        <v>19.59</v>
      </c>
    </row>
    <row r="120" spans="1:10" ht="49.5" customHeight="1" x14ac:dyDescent="0.35">
      <c r="A120" s="266" t="s">
        <v>223</v>
      </c>
      <c r="B120" s="266"/>
      <c r="C120" s="266"/>
      <c r="D120" s="266"/>
      <c r="E120" s="266"/>
      <c r="F120" s="266"/>
      <c r="G120" s="266"/>
      <c r="H120" s="266"/>
      <c r="I120" s="142" t="s">
        <v>135</v>
      </c>
      <c r="J120" s="117">
        <f>SUM(J25+J68+J78+J106+J114+J119)</f>
        <v>2778.6343450000004</v>
      </c>
    </row>
    <row r="121" spans="1:10" x14ac:dyDescent="0.35">
      <c r="A121" s="112" t="s">
        <v>26</v>
      </c>
      <c r="B121" s="283" t="s">
        <v>138</v>
      </c>
      <c r="C121" s="283"/>
      <c r="D121" s="283"/>
      <c r="E121" s="283"/>
      <c r="F121" s="283"/>
      <c r="G121" s="283"/>
      <c r="H121" s="283"/>
      <c r="I121" s="119">
        <f>I119</f>
        <v>7.1000000000000004E-3</v>
      </c>
      <c r="J121" s="117">
        <f>ROUND(I121*J120,2)</f>
        <v>19.73</v>
      </c>
    </row>
    <row r="122" spans="1:10" ht="49.5" customHeight="1" x14ac:dyDescent="0.35">
      <c r="A122" s="266" t="s">
        <v>224</v>
      </c>
      <c r="B122" s="266"/>
      <c r="C122" s="266"/>
      <c r="D122" s="266"/>
      <c r="E122" s="266"/>
      <c r="F122" s="266"/>
      <c r="G122" s="266"/>
      <c r="H122" s="266"/>
      <c r="I122" s="142" t="s">
        <v>135</v>
      </c>
      <c r="J122" s="117">
        <f>SUM(J25+J68+J78+J106+J114+J119+J121)</f>
        <v>2798.3643450000004</v>
      </c>
    </row>
    <row r="123" spans="1:10" x14ac:dyDescent="0.35">
      <c r="A123" s="112" t="s">
        <v>28</v>
      </c>
      <c r="B123" s="283" t="s">
        <v>140</v>
      </c>
      <c r="C123" s="283"/>
      <c r="D123" s="283"/>
      <c r="E123" s="283"/>
      <c r="F123" s="283"/>
      <c r="G123" s="283"/>
      <c r="H123" s="283"/>
      <c r="I123" s="113" t="s">
        <v>135</v>
      </c>
      <c r="J123" s="125" t="s">
        <v>135</v>
      </c>
    </row>
    <row r="124" spans="1:10" x14ac:dyDescent="0.35">
      <c r="A124" s="112"/>
      <c r="B124" s="283" t="s">
        <v>141</v>
      </c>
      <c r="C124" s="283"/>
      <c r="D124" s="283"/>
      <c r="E124" s="283"/>
      <c r="F124" s="283"/>
      <c r="G124" s="283"/>
      <c r="H124" s="283"/>
      <c r="I124" s="113" t="s">
        <v>135</v>
      </c>
      <c r="J124" s="125" t="s">
        <v>135</v>
      </c>
    </row>
    <row r="125" spans="1:10" x14ac:dyDescent="0.35">
      <c r="A125" s="112"/>
      <c r="B125" s="283" t="s">
        <v>225</v>
      </c>
      <c r="C125" s="283"/>
      <c r="D125" s="283"/>
      <c r="E125" s="283"/>
      <c r="F125" s="283"/>
      <c r="G125" s="283"/>
      <c r="H125" s="283"/>
      <c r="I125" s="143">
        <v>0.03</v>
      </c>
      <c r="J125" s="117">
        <f>ROUND(($J$122/(1-$I$134))*I125,2)</f>
        <v>91.9</v>
      </c>
    </row>
    <row r="126" spans="1:10" x14ac:dyDescent="0.35">
      <c r="A126" s="112"/>
      <c r="B126" s="283" t="s">
        <v>226</v>
      </c>
      <c r="C126" s="283"/>
      <c r="D126" s="283"/>
      <c r="E126" s="283"/>
      <c r="F126" s="283"/>
      <c r="G126" s="283"/>
      <c r="H126" s="283"/>
      <c r="I126" s="143">
        <v>6.4999999999999997E-3</v>
      </c>
      <c r="J126" s="117">
        <f>ROUND(($J$122/(1-$I$134))*I126,2)</f>
        <v>19.91</v>
      </c>
    </row>
    <row r="127" spans="1:10" ht="15" customHeight="1" x14ac:dyDescent="0.35">
      <c r="A127" s="112"/>
      <c r="B127" s="266" t="s">
        <v>227</v>
      </c>
      <c r="C127" s="266"/>
      <c r="D127" s="266"/>
      <c r="E127" s="266"/>
      <c r="F127" s="266"/>
      <c r="G127" s="266"/>
      <c r="H127" s="266"/>
      <c r="I127" s="133" t="s">
        <v>135</v>
      </c>
      <c r="J127" s="125" t="s">
        <v>135</v>
      </c>
    </row>
    <row r="128" spans="1:10" ht="15" customHeight="1" x14ac:dyDescent="0.35">
      <c r="A128" s="112"/>
      <c r="B128" s="266" t="s">
        <v>228</v>
      </c>
      <c r="C128" s="266"/>
      <c r="D128" s="266"/>
      <c r="E128" s="266"/>
      <c r="F128" s="266"/>
      <c r="G128" s="266"/>
      <c r="H128" s="266"/>
      <c r="I128" s="133" t="s">
        <v>135</v>
      </c>
      <c r="J128" s="125" t="s">
        <v>135</v>
      </c>
    </row>
    <row r="129" spans="1:10" x14ac:dyDescent="0.35">
      <c r="A129" s="112"/>
      <c r="B129" s="283" t="s">
        <v>144</v>
      </c>
      <c r="C129" s="283"/>
      <c r="D129" s="283"/>
      <c r="E129" s="283"/>
      <c r="F129" s="283"/>
      <c r="G129" s="283"/>
      <c r="H129" s="283"/>
      <c r="I129" s="133" t="s">
        <v>135</v>
      </c>
      <c r="J129" s="125" t="s">
        <v>135</v>
      </c>
    </row>
    <row r="130" spans="1:10" x14ac:dyDescent="0.35">
      <c r="A130" s="112"/>
      <c r="B130" s="283" t="s">
        <v>229</v>
      </c>
      <c r="C130" s="283"/>
      <c r="D130" s="283"/>
      <c r="E130" s="283"/>
      <c r="F130" s="283"/>
      <c r="G130" s="283"/>
      <c r="H130" s="283"/>
      <c r="I130" s="133" t="s">
        <v>135</v>
      </c>
      <c r="J130" s="125" t="s">
        <v>135</v>
      </c>
    </row>
    <row r="131" spans="1:10" x14ac:dyDescent="0.35">
      <c r="A131" s="112"/>
      <c r="B131" s="283" t="s">
        <v>230</v>
      </c>
      <c r="C131" s="283"/>
      <c r="D131" s="283"/>
      <c r="E131" s="283"/>
      <c r="F131" s="283"/>
      <c r="G131" s="283"/>
      <c r="H131" s="283"/>
      <c r="I131" s="143">
        <v>0.05</v>
      </c>
      <c r="J131" s="117">
        <f>ROUND(($J$122/(1-$I$134))*I131,2)</f>
        <v>153.16999999999999</v>
      </c>
    </row>
    <row r="132" spans="1:10" x14ac:dyDescent="0.35">
      <c r="A132" s="282" t="s">
        <v>54</v>
      </c>
      <c r="B132" s="282"/>
      <c r="C132" s="282"/>
      <c r="D132" s="282"/>
      <c r="E132" s="282"/>
      <c r="F132" s="282"/>
      <c r="G132" s="282"/>
      <c r="H132" s="282"/>
      <c r="I132" s="282"/>
      <c r="J132" s="118">
        <f>SUM(J119+J121+J125+J126+J131)</f>
        <v>304.29999999999995</v>
      </c>
    </row>
    <row r="133" spans="1:10" x14ac:dyDescent="0.35">
      <c r="A133" s="267"/>
      <c r="B133" s="267"/>
      <c r="C133" s="267"/>
      <c r="D133" s="267"/>
      <c r="E133" s="267"/>
      <c r="F133" s="267"/>
      <c r="G133" s="267"/>
      <c r="H133" s="267"/>
      <c r="I133" s="267"/>
      <c r="J133" s="267"/>
    </row>
    <row r="134" spans="1:10" ht="15" customHeight="1" x14ac:dyDescent="0.35">
      <c r="A134" s="273" t="s">
        <v>146</v>
      </c>
      <c r="B134" s="273"/>
      <c r="C134" s="273"/>
      <c r="D134" s="273"/>
      <c r="E134" s="273"/>
      <c r="F134" s="273"/>
      <c r="G134" s="273"/>
      <c r="H134" s="273"/>
      <c r="I134" s="119">
        <f>SUM(I125:I131)</f>
        <v>8.6499999999999994E-2</v>
      </c>
      <c r="J134" s="117">
        <f>SUM(J125:J131)</f>
        <v>264.98</v>
      </c>
    </row>
    <row r="135" spans="1:10" x14ac:dyDescent="0.35">
      <c r="A135" s="291" t="s">
        <v>147</v>
      </c>
      <c r="B135" s="291"/>
      <c r="C135" s="291"/>
      <c r="D135" s="283" t="s">
        <v>148</v>
      </c>
      <c r="E135" s="283"/>
      <c r="F135" s="283"/>
      <c r="G135" s="283"/>
      <c r="H135" s="283"/>
      <c r="I135" s="283"/>
      <c r="J135" s="283"/>
    </row>
    <row r="136" spans="1:10" x14ac:dyDescent="0.35">
      <c r="A136" s="291"/>
      <c r="B136" s="291"/>
      <c r="C136" s="291"/>
      <c r="D136" s="283" t="s">
        <v>149</v>
      </c>
      <c r="E136" s="283"/>
      <c r="F136" s="283"/>
      <c r="G136" s="283"/>
      <c r="H136" s="283"/>
      <c r="I136" s="283"/>
      <c r="J136" s="283"/>
    </row>
    <row r="137" spans="1:10" x14ac:dyDescent="0.35">
      <c r="A137" s="291"/>
      <c r="B137" s="291"/>
      <c r="C137" s="291"/>
      <c r="D137" s="283" t="s">
        <v>166</v>
      </c>
      <c r="E137" s="283"/>
      <c r="F137" s="283"/>
      <c r="G137" s="283"/>
      <c r="H137" s="283"/>
      <c r="I137" s="283"/>
      <c r="J137" s="283"/>
    </row>
    <row r="138" spans="1:10" x14ac:dyDescent="0.35">
      <c r="A138" s="267"/>
      <c r="B138" s="267"/>
      <c r="C138" s="267"/>
      <c r="D138" s="267"/>
      <c r="E138" s="267"/>
      <c r="F138" s="267"/>
      <c r="G138" s="267"/>
      <c r="H138" s="267"/>
      <c r="I138" s="267"/>
      <c r="J138" s="267"/>
    </row>
    <row r="139" spans="1:10" ht="45" customHeight="1" x14ac:dyDescent="0.35">
      <c r="A139" s="268" t="s">
        <v>231</v>
      </c>
      <c r="B139" s="268"/>
      <c r="C139" s="268"/>
      <c r="D139" s="268"/>
      <c r="E139" s="268"/>
      <c r="F139" s="268"/>
      <c r="G139" s="268"/>
      <c r="H139" s="268"/>
      <c r="I139" s="268"/>
      <c r="J139" s="268"/>
    </row>
    <row r="140" spans="1:10" ht="15" customHeight="1" x14ac:dyDescent="0.35">
      <c r="A140" s="297" t="s">
        <v>232</v>
      </c>
      <c r="B140" s="297"/>
      <c r="C140" s="297"/>
      <c r="D140" s="297"/>
      <c r="E140" s="297"/>
      <c r="F140" s="297"/>
      <c r="G140" s="297"/>
      <c r="H140" s="297"/>
      <c r="I140" s="297"/>
      <c r="J140" s="135" t="s">
        <v>60</v>
      </c>
    </row>
    <row r="141" spans="1:10" ht="15" customHeight="1" x14ac:dyDescent="0.35">
      <c r="A141" s="144" t="s">
        <v>24</v>
      </c>
      <c r="B141" s="292" t="s">
        <v>153</v>
      </c>
      <c r="C141" s="292"/>
      <c r="D141" s="292"/>
      <c r="E141" s="292"/>
      <c r="F141" s="292"/>
      <c r="G141" s="292"/>
      <c r="H141" s="292"/>
      <c r="I141" s="292"/>
      <c r="J141" s="128">
        <f>J25</f>
        <v>1224.55</v>
      </c>
    </row>
    <row r="142" spans="1:10" ht="15" customHeight="1" x14ac:dyDescent="0.35">
      <c r="A142" s="144" t="s">
        <v>26</v>
      </c>
      <c r="B142" s="292" t="s">
        <v>55</v>
      </c>
      <c r="C142" s="292"/>
      <c r="D142" s="292"/>
      <c r="E142" s="292"/>
      <c r="F142" s="292"/>
      <c r="G142" s="292"/>
      <c r="H142" s="292"/>
      <c r="I142" s="292"/>
      <c r="J142" s="128">
        <f>J68</f>
        <v>1224.53</v>
      </c>
    </row>
    <row r="143" spans="1:10" ht="15" customHeight="1" x14ac:dyDescent="0.35">
      <c r="A143" s="144" t="s">
        <v>28</v>
      </c>
      <c r="B143" s="292" t="s">
        <v>154</v>
      </c>
      <c r="C143" s="292"/>
      <c r="D143" s="292"/>
      <c r="E143" s="292"/>
      <c r="F143" s="292"/>
      <c r="G143" s="292"/>
      <c r="H143" s="292"/>
      <c r="I143" s="292"/>
      <c r="J143" s="128">
        <f>J78</f>
        <v>73.05</v>
      </c>
    </row>
    <row r="144" spans="1:10" ht="15" customHeight="1" x14ac:dyDescent="0.35">
      <c r="A144" s="144" t="s">
        <v>30</v>
      </c>
      <c r="B144" s="292" t="s">
        <v>155</v>
      </c>
      <c r="C144" s="292"/>
      <c r="D144" s="292"/>
      <c r="E144" s="292"/>
      <c r="F144" s="292"/>
      <c r="G144" s="292"/>
      <c r="H144" s="292"/>
      <c r="I144" s="292"/>
      <c r="J144" s="128">
        <f>J106</f>
        <v>197.48</v>
      </c>
    </row>
    <row r="145" spans="1:10" ht="15" customHeight="1" x14ac:dyDescent="0.35">
      <c r="A145" s="144" t="s">
        <v>72</v>
      </c>
      <c r="B145" s="292" t="s">
        <v>156</v>
      </c>
      <c r="C145" s="292"/>
      <c r="D145" s="292"/>
      <c r="E145" s="292"/>
      <c r="F145" s="292"/>
      <c r="G145" s="292"/>
      <c r="H145" s="292"/>
      <c r="I145" s="292"/>
      <c r="J145" s="128">
        <f>J114</f>
        <v>39.434345</v>
      </c>
    </row>
    <row r="146" spans="1:10" ht="15" customHeight="1" x14ac:dyDescent="0.35">
      <c r="A146" s="296" t="s">
        <v>157</v>
      </c>
      <c r="B146" s="296"/>
      <c r="C146" s="296"/>
      <c r="D146" s="296"/>
      <c r="E146" s="296"/>
      <c r="F146" s="296"/>
      <c r="G146" s="296"/>
      <c r="H146" s="296"/>
      <c r="I146" s="296"/>
      <c r="J146" s="134">
        <f>SUM(J141:J145)</f>
        <v>2759.0443450000002</v>
      </c>
    </row>
    <row r="147" spans="1:10" ht="15" customHeight="1" x14ac:dyDescent="0.35">
      <c r="A147" s="144" t="s">
        <v>52</v>
      </c>
      <c r="B147" s="292" t="s">
        <v>158</v>
      </c>
      <c r="C147" s="292"/>
      <c r="D147" s="292"/>
      <c r="E147" s="292"/>
      <c r="F147" s="292"/>
      <c r="G147" s="292"/>
      <c r="H147" s="292"/>
      <c r="I147" s="292"/>
      <c r="J147" s="128">
        <f>J132</f>
        <v>304.29999999999995</v>
      </c>
    </row>
    <row r="148" spans="1:10" ht="15" customHeight="1" x14ac:dyDescent="0.35">
      <c r="A148" s="293" t="s">
        <v>159</v>
      </c>
      <c r="B148" s="293"/>
      <c r="C148" s="293"/>
      <c r="D148" s="293"/>
      <c r="E148" s="293"/>
      <c r="F148" s="293"/>
      <c r="G148" s="293"/>
      <c r="H148" s="293"/>
      <c r="I148" s="293"/>
      <c r="J148" s="145">
        <f>SUM(J146:J147)</f>
        <v>3063.3443450000004</v>
      </c>
    </row>
    <row r="149" spans="1:10" x14ac:dyDescent="0.35">
      <c r="A149" s="267"/>
      <c r="B149" s="267"/>
      <c r="C149" s="267"/>
      <c r="D149" s="267"/>
      <c r="E149" s="267"/>
      <c r="F149" s="267"/>
      <c r="G149" s="267"/>
      <c r="H149" s="267"/>
      <c r="I149" s="267"/>
      <c r="J149" s="267"/>
    </row>
    <row r="150" spans="1:10" ht="15" customHeight="1" x14ac:dyDescent="0.35">
      <c r="A150" s="266" t="s">
        <v>162</v>
      </c>
      <c r="B150" s="266"/>
      <c r="C150" s="266"/>
      <c r="D150" s="266"/>
      <c r="E150" s="266"/>
      <c r="F150" s="266"/>
      <c r="G150" s="294">
        <v>3063.34</v>
      </c>
      <c r="H150" s="294"/>
      <c r="I150" s="294"/>
      <c r="J150" s="294"/>
    </row>
  </sheetData>
  <mergeCells count="162">
    <mergeCell ref="B147:I147"/>
    <mergeCell ref="A148:I148"/>
    <mergeCell ref="A149:J149"/>
    <mergeCell ref="A150:F150"/>
    <mergeCell ref="G150:J150"/>
    <mergeCell ref="A138:J138"/>
    <mergeCell ref="A139:J139"/>
    <mergeCell ref="A140:I140"/>
    <mergeCell ref="B141:I141"/>
    <mergeCell ref="B142:I142"/>
    <mergeCell ref="B143:I143"/>
    <mergeCell ref="B144:I144"/>
    <mergeCell ref="B145:I145"/>
    <mergeCell ref="A146:I146"/>
    <mergeCell ref="B130:H130"/>
    <mergeCell ref="B131:H131"/>
    <mergeCell ref="A132:I132"/>
    <mergeCell ref="A133:J133"/>
    <mergeCell ref="A134:H134"/>
    <mergeCell ref="A135:C137"/>
    <mergeCell ref="D135:J135"/>
    <mergeCell ref="D136:J136"/>
    <mergeCell ref="D137:J137"/>
    <mergeCell ref="B121:H121"/>
    <mergeCell ref="A122:H122"/>
    <mergeCell ref="B123:H123"/>
    <mergeCell ref="B124:H124"/>
    <mergeCell ref="B125:H125"/>
    <mergeCell ref="B126:H126"/>
    <mergeCell ref="B127:H127"/>
    <mergeCell ref="B128:H128"/>
    <mergeCell ref="B129:H129"/>
    <mergeCell ref="B112:I112"/>
    <mergeCell ref="B113:I113"/>
    <mergeCell ref="A114:I114"/>
    <mergeCell ref="A115:J115"/>
    <mergeCell ref="A116:J116"/>
    <mergeCell ref="B117:H117"/>
    <mergeCell ref="A118:H118"/>
    <mergeCell ref="B119:H119"/>
    <mergeCell ref="A120:H120"/>
    <mergeCell ref="B103:I103"/>
    <mergeCell ref="B104:I104"/>
    <mergeCell ref="B105:I105"/>
    <mergeCell ref="A106:I106"/>
    <mergeCell ref="A107:J107"/>
    <mergeCell ref="A108:J108"/>
    <mergeCell ref="B109:I109"/>
    <mergeCell ref="B110:I110"/>
    <mergeCell ref="B111:I111"/>
    <mergeCell ref="A93:I93"/>
    <mergeCell ref="A95:J95"/>
    <mergeCell ref="B96:I96"/>
    <mergeCell ref="B97:I97"/>
    <mergeCell ref="A98:I98"/>
    <mergeCell ref="B99:I99"/>
    <mergeCell ref="A100:I100"/>
    <mergeCell ref="A101:J101"/>
    <mergeCell ref="A102:J102"/>
    <mergeCell ref="B84:I84"/>
    <mergeCell ref="B85:H85"/>
    <mergeCell ref="B86:I86"/>
    <mergeCell ref="B87:I87"/>
    <mergeCell ref="B88:I88"/>
    <mergeCell ref="B89:I89"/>
    <mergeCell ref="B90:I90"/>
    <mergeCell ref="A91:I91"/>
    <mergeCell ref="B92:I92"/>
    <mergeCell ref="B75:I75"/>
    <mergeCell ref="B76:I76"/>
    <mergeCell ref="B77:H77"/>
    <mergeCell ref="A78:I78"/>
    <mergeCell ref="A79:J79"/>
    <mergeCell ref="A80:J80"/>
    <mergeCell ref="A81:I81"/>
    <mergeCell ref="A82:J82"/>
    <mergeCell ref="A83:J83"/>
    <mergeCell ref="B66:I66"/>
    <mergeCell ref="B67:I67"/>
    <mergeCell ref="A68:I68"/>
    <mergeCell ref="A69:J69"/>
    <mergeCell ref="A70:J70"/>
    <mergeCell ref="B71:I71"/>
    <mergeCell ref="B72:I72"/>
    <mergeCell ref="B73:I73"/>
    <mergeCell ref="B74:H74"/>
    <mergeCell ref="B57:I57"/>
    <mergeCell ref="B58:I58"/>
    <mergeCell ref="B59:I59"/>
    <mergeCell ref="B60:I60"/>
    <mergeCell ref="A61:I61"/>
    <mergeCell ref="A62:J62"/>
    <mergeCell ref="A63:J63"/>
    <mergeCell ref="B64:I64"/>
    <mergeCell ref="B65:I65"/>
    <mergeCell ref="A48:J48"/>
    <mergeCell ref="B49:I49"/>
    <mergeCell ref="A50:A53"/>
    <mergeCell ref="B50:I50"/>
    <mergeCell ref="B51:H51"/>
    <mergeCell ref="B52:H52"/>
    <mergeCell ref="B53:H53"/>
    <mergeCell ref="A54:A56"/>
    <mergeCell ref="B54:I54"/>
    <mergeCell ref="B55:H55"/>
    <mergeCell ref="B56:H56"/>
    <mergeCell ref="B39:H39"/>
    <mergeCell ref="B40:D40"/>
    <mergeCell ref="B41:H41"/>
    <mergeCell ref="B42:H42"/>
    <mergeCell ref="B43:H43"/>
    <mergeCell ref="B44:H44"/>
    <mergeCell ref="B45:H45"/>
    <mergeCell ref="A46:H46"/>
    <mergeCell ref="A47:J47"/>
    <mergeCell ref="B30:H30"/>
    <mergeCell ref="B31:H31"/>
    <mergeCell ref="A32:I32"/>
    <mergeCell ref="B33:I33"/>
    <mergeCell ref="A34:I34"/>
    <mergeCell ref="A35:J35"/>
    <mergeCell ref="A36:J36"/>
    <mergeCell ref="B37:H37"/>
    <mergeCell ref="B38:H38"/>
    <mergeCell ref="A21:J21"/>
    <mergeCell ref="B22:I22"/>
    <mergeCell ref="B23:I23"/>
    <mergeCell ref="B24:I24"/>
    <mergeCell ref="A25:I25"/>
    <mergeCell ref="A26:J26"/>
    <mergeCell ref="A27:J27"/>
    <mergeCell ref="A28:J28"/>
    <mergeCell ref="B29:I29"/>
    <mergeCell ref="B16:G16"/>
    <mergeCell ref="H16:J16"/>
    <mergeCell ref="B17:G17"/>
    <mergeCell ref="H17:J17"/>
    <mergeCell ref="B18:G18"/>
    <mergeCell ref="H18:J18"/>
    <mergeCell ref="B19:G19"/>
    <mergeCell ref="H19:J19"/>
    <mergeCell ref="A20:J20"/>
    <mergeCell ref="B9:G9"/>
    <mergeCell ref="H9:J9"/>
    <mergeCell ref="B10:G10"/>
    <mergeCell ref="H10:J10"/>
    <mergeCell ref="A11:J11"/>
    <mergeCell ref="A12:J12"/>
    <mergeCell ref="A13:J13"/>
    <mergeCell ref="A14:J14"/>
    <mergeCell ref="B15:G15"/>
    <mergeCell ref="H15:J15"/>
    <mergeCell ref="A1:J1"/>
    <mergeCell ref="A2:J2"/>
    <mergeCell ref="A3:J3"/>
    <mergeCell ref="A4:J4"/>
    <mergeCell ref="A5:J5"/>
    <mergeCell ref="A6:J6"/>
    <mergeCell ref="B7:G7"/>
    <mergeCell ref="H7:J7"/>
    <mergeCell ref="B8:G8"/>
    <mergeCell ref="H8:J8"/>
  </mergeCells>
  <printOptions horizontalCentered="1" verticalCentered="1"/>
  <pageMargins left="0" right="0" top="0" bottom="0.13888888888888901" header="0.511811023622047" footer="0"/>
  <pageSetup paperSize="9" pageOrder="overThenDown" orientation="portrait" useFirstPageNumber="1" horizontalDpi="300" verticalDpi="300"/>
  <headerFooter>
    <oddFooter>&amp;C&amp;10Página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MJ160"/>
  <sheetViews>
    <sheetView zoomScaleNormal="100" workbookViewId="0"/>
  </sheetViews>
  <sheetFormatPr defaultColWidth="8.83203125" defaultRowHeight="14.5" x14ac:dyDescent="0.3"/>
  <cols>
    <col min="1" max="1" width="9.33203125" style="102" customWidth="1"/>
    <col min="2" max="2" width="9.75" style="102" customWidth="1"/>
    <col min="3" max="7" width="10.4140625" style="102" customWidth="1"/>
    <col min="8" max="8" width="12.83203125" style="102" customWidth="1"/>
    <col min="9" max="9" width="9.75" style="102" customWidth="1"/>
    <col min="10" max="10" width="9.25" style="102" customWidth="1"/>
    <col min="11" max="257" width="10.4140625" style="102" customWidth="1"/>
    <col min="258" max="1024" width="8.83203125" style="102"/>
  </cols>
  <sheetData>
    <row r="1" spans="1:10" ht="21.75" customHeight="1" x14ac:dyDescent="0.3">
      <c r="A1" s="264" t="s">
        <v>233</v>
      </c>
      <c r="B1" s="264"/>
      <c r="C1" s="264"/>
      <c r="D1" s="264"/>
      <c r="E1" s="264"/>
      <c r="F1" s="264"/>
      <c r="G1" s="264"/>
      <c r="H1" s="264"/>
      <c r="I1" s="264"/>
      <c r="J1" s="264"/>
    </row>
    <row r="2" spans="1:10" ht="19.5" customHeight="1" x14ac:dyDescent="0.3">
      <c r="A2" s="265" t="s">
        <v>168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0" ht="19.5" customHeight="1" x14ac:dyDescent="0.3">
      <c r="A3" s="266" t="s">
        <v>169</v>
      </c>
      <c r="B3" s="266"/>
      <c r="C3" s="266"/>
      <c r="D3" s="266"/>
      <c r="E3" s="266"/>
      <c r="F3" s="266"/>
      <c r="G3" s="266"/>
      <c r="H3" s="266"/>
      <c r="I3" s="266"/>
      <c r="J3" s="266"/>
    </row>
    <row r="4" spans="1:10" ht="19.5" customHeight="1" x14ac:dyDescent="0.3">
      <c r="A4" s="266" t="s">
        <v>170</v>
      </c>
      <c r="B4" s="266"/>
      <c r="C4" s="266"/>
      <c r="D4" s="266"/>
      <c r="E4" s="266"/>
      <c r="F4" s="266"/>
      <c r="G4" s="266"/>
      <c r="H4" s="266"/>
      <c r="I4" s="266"/>
      <c r="J4" s="266"/>
    </row>
    <row r="5" spans="1:10" ht="18.75" customHeight="1" x14ac:dyDescent="0.35">
      <c r="A5" s="267"/>
      <c r="B5" s="267"/>
      <c r="C5" s="267"/>
      <c r="D5" s="267"/>
      <c r="E5" s="267"/>
      <c r="F5" s="267"/>
      <c r="G5" s="267"/>
      <c r="H5" s="267"/>
      <c r="I5" s="267"/>
      <c r="J5" s="267"/>
    </row>
    <row r="6" spans="1:10" ht="19.5" customHeight="1" x14ac:dyDescent="0.3">
      <c r="A6" s="268" t="s">
        <v>23</v>
      </c>
      <c r="B6" s="268"/>
      <c r="C6" s="268"/>
      <c r="D6" s="268"/>
      <c r="E6" s="268"/>
      <c r="F6" s="268"/>
      <c r="G6" s="268"/>
      <c r="H6" s="268"/>
      <c r="I6" s="268"/>
      <c r="J6" s="268"/>
    </row>
    <row r="7" spans="1:10" ht="19.5" customHeight="1" x14ac:dyDescent="0.35">
      <c r="A7" s="103" t="s">
        <v>24</v>
      </c>
      <c r="B7" s="266" t="s">
        <v>25</v>
      </c>
      <c r="C7" s="266"/>
      <c r="D7" s="266"/>
      <c r="E7" s="266"/>
      <c r="F7" s="266"/>
      <c r="G7" s="266"/>
      <c r="H7" s="269" t="s">
        <v>135</v>
      </c>
      <c r="I7" s="269"/>
      <c r="J7" s="269"/>
    </row>
    <row r="8" spans="1:10" ht="19.5" customHeight="1" x14ac:dyDescent="0.3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  <c r="J8" s="270"/>
    </row>
    <row r="9" spans="1:10" ht="19.5" customHeight="1" x14ac:dyDescent="0.3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234</v>
      </c>
      <c r="I9" s="270"/>
      <c r="J9" s="270"/>
    </row>
    <row r="10" spans="1:10" ht="19.5" customHeight="1" x14ac:dyDescent="0.3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  <c r="J10" s="271"/>
    </row>
    <row r="11" spans="1:10" ht="18.75" customHeight="1" x14ac:dyDescent="0.35">
      <c r="A11" s="267"/>
      <c r="B11" s="267"/>
      <c r="C11" s="267"/>
      <c r="D11" s="267"/>
      <c r="E11" s="267"/>
      <c r="F11" s="267"/>
      <c r="G11" s="267"/>
      <c r="H11" s="267"/>
      <c r="I11" s="267"/>
      <c r="J11" s="267"/>
    </row>
    <row r="12" spans="1:10" ht="48" customHeight="1" x14ac:dyDescent="0.3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  <c r="J12" s="268"/>
    </row>
    <row r="13" spans="1:10" ht="18.75" customHeight="1" x14ac:dyDescent="0.35">
      <c r="A13" s="267"/>
      <c r="B13" s="267"/>
      <c r="C13" s="267"/>
      <c r="D13" s="267"/>
      <c r="E13" s="267"/>
      <c r="F13" s="267"/>
      <c r="G13" s="267"/>
      <c r="H13" s="267"/>
      <c r="I13" s="267"/>
      <c r="J13" s="267"/>
    </row>
    <row r="14" spans="1:10" ht="19.5" customHeight="1" x14ac:dyDescent="0.3">
      <c r="A14" s="272" t="s">
        <v>39</v>
      </c>
      <c r="B14" s="272"/>
      <c r="C14" s="272"/>
      <c r="D14" s="272"/>
      <c r="E14" s="272"/>
      <c r="F14" s="272"/>
      <c r="G14" s="272"/>
      <c r="H14" s="272"/>
      <c r="I14" s="272"/>
      <c r="J14" s="272"/>
    </row>
    <row r="15" spans="1:10" ht="19.5" customHeight="1" x14ac:dyDescent="0.3">
      <c r="A15" s="103">
        <v>2</v>
      </c>
      <c r="B15" s="266" t="s">
        <v>42</v>
      </c>
      <c r="C15" s="266"/>
      <c r="D15" s="266"/>
      <c r="E15" s="266"/>
      <c r="F15" s="266"/>
      <c r="G15" s="266"/>
      <c r="H15" s="273">
        <v>7823</v>
      </c>
      <c r="I15" s="273"/>
      <c r="J15" s="273"/>
    </row>
    <row r="16" spans="1:10" ht="19.5" customHeight="1" x14ac:dyDescent="0.3">
      <c r="A16" s="103">
        <v>3</v>
      </c>
      <c r="B16" s="266" t="s">
        <v>174</v>
      </c>
      <c r="C16" s="266"/>
      <c r="D16" s="266"/>
      <c r="E16" s="266"/>
      <c r="F16" s="266"/>
      <c r="G16" s="266"/>
      <c r="H16" s="274">
        <v>1232.8699999999999</v>
      </c>
      <c r="I16" s="274"/>
      <c r="J16" s="274"/>
    </row>
    <row r="17" spans="1:10" ht="19.5" customHeight="1" x14ac:dyDescent="0.3">
      <c r="A17" s="103">
        <v>4</v>
      </c>
      <c r="B17" s="266" t="s">
        <v>45</v>
      </c>
      <c r="C17" s="266"/>
      <c r="D17" s="266"/>
      <c r="E17" s="266"/>
      <c r="F17" s="266"/>
      <c r="G17" s="266"/>
      <c r="H17" s="273" t="s">
        <v>235</v>
      </c>
      <c r="I17" s="273"/>
      <c r="J17" s="273"/>
    </row>
    <row r="18" spans="1:10" ht="19.5" customHeight="1" x14ac:dyDescent="0.3">
      <c r="A18" s="103">
        <v>5</v>
      </c>
      <c r="B18" s="266" t="s">
        <v>46</v>
      </c>
      <c r="C18" s="266"/>
      <c r="D18" s="266"/>
      <c r="E18" s="266"/>
      <c r="F18" s="266"/>
      <c r="G18" s="266"/>
      <c r="H18" s="275">
        <v>44044</v>
      </c>
      <c r="I18" s="275"/>
      <c r="J18" s="275"/>
    </row>
    <row r="19" spans="1:10" ht="18.75" customHeight="1" x14ac:dyDescent="0.35">
      <c r="A19" s="267"/>
      <c r="B19" s="267"/>
      <c r="C19" s="267"/>
      <c r="D19" s="267"/>
      <c r="E19" s="267"/>
      <c r="F19" s="267"/>
      <c r="G19" s="267"/>
      <c r="H19" s="267"/>
      <c r="I19" s="267"/>
      <c r="J19" s="267"/>
    </row>
    <row r="20" spans="1:10" ht="19.5" customHeight="1" x14ac:dyDescent="0.3">
      <c r="A20" s="276" t="s">
        <v>176</v>
      </c>
      <c r="B20" s="276"/>
      <c r="C20" s="276"/>
      <c r="D20" s="276"/>
      <c r="E20" s="276"/>
      <c r="F20" s="276"/>
      <c r="G20" s="276"/>
      <c r="H20" s="276"/>
      <c r="I20" s="276"/>
      <c r="J20" s="276"/>
    </row>
    <row r="21" spans="1:10" s="102" customFormat="1" ht="19.5" customHeight="1" x14ac:dyDescent="0.3">
      <c r="A21" s="106">
        <v>1</v>
      </c>
      <c r="B21" s="277" t="s">
        <v>48</v>
      </c>
      <c r="C21" s="277"/>
      <c r="D21" s="277"/>
      <c r="E21" s="277"/>
      <c r="F21" s="277"/>
      <c r="G21" s="277"/>
      <c r="H21" s="277"/>
      <c r="I21" s="277"/>
      <c r="J21" s="106" t="s">
        <v>60</v>
      </c>
    </row>
    <row r="22" spans="1:10" ht="19.5" customHeight="1" x14ac:dyDescent="0.3">
      <c r="A22" s="103" t="s">
        <v>24</v>
      </c>
      <c r="B22" s="266" t="s">
        <v>177</v>
      </c>
      <c r="C22" s="266"/>
      <c r="D22" s="266"/>
      <c r="E22" s="266"/>
      <c r="F22" s="266"/>
      <c r="G22" s="266"/>
      <c r="H22" s="266"/>
      <c r="I22" s="266"/>
      <c r="J22" s="126">
        <f>H16</f>
        <v>1232.8699999999999</v>
      </c>
    </row>
    <row r="23" spans="1:10" ht="19.5" customHeight="1" x14ac:dyDescent="0.3">
      <c r="A23" s="103" t="s">
        <v>26</v>
      </c>
      <c r="B23" s="266" t="s">
        <v>53</v>
      </c>
      <c r="C23" s="266"/>
      <c r="D23" s="266"/>
      <c r="E23" s="266"/>
      <c r="F23" s="266"/>
      <c r="G23" s="266"/>
      <c r="H23" s="266"/>
      <c r="I23" s="266"/>
      <c r="J23" s="126"/>
    </row>
    <row r="24" spans="1:10" ht="19.5" customHeight="1" x14ac:dyDescent="0.3">
      <c r="A24" s="278" t="s">
        <v>54</v>
      </c>
      <c r="B24" s="278"/>
      <c r="C24" s="278"/>
      <c r="D24" s="278"/>
      <c r="E24" s="278"/>
      <c r="F24" s="278"/>
      <c r="G24" s="278"/>
      <c r="H24" s="278"/>
      <c r="I24" s="278"/>
      <c r="J24" s="146">
        <f>SUM(J22:J23)</f>
        <v>1232.8699999999999</v>
      </c>
    </row>
    <row r="25" spans="1:10" ht="18.75" customHeight="1" x14ac:dyDescent="0.35">
      <c r="A25" s="267"/>
      <c r="B25" s="267"/>
      <c r="C25" s="267"/>
      <c r="D25" s="267"/>
      <c r="E25" s="267"/>
      <c r="F25" s="267"/>
      <c r="G25" s="267"/>
      <c r="H25" s="267"/>
      <c r="I25" s="267"/>
      <c r="J25" s="267"/>
    </row>
    <row r="26" spans="1:10" ht="19.5" customHeight="1" x14ac:dyDescent="0.3">
      <c r="A26" s="276" t="s">
        <v>178</v>
      </c>
      <c r="B26" s="276"/>
      <c r="C26" s="276"/>
      <c r="D26" s="276"/>
      <c r="E26" s="276"/>
      <c r="F26" s="276"/>
      <c r="G26" s="276"/>
      <c r="H26" s="276"/>
      <c r="I26" s="276"/>
      <c r="J26" s="276"/>
    </row>
    <row r="27" spans="1:10" ht="20.25" customHeight="1" x14ac:dyDescent="0.3">
      <c r="A27" s="279" t="s">
        <v>179</v>
      </c>
      <c r="B27" s="279"/>
      <c r="C27" s="279"/>
      <c r="D27" s="279"/>
      <c r="E27" s="279"/>
      <c r="F27" s="279"/>
      <c r="G27" s="279"/>
      <c r="H27" s="279"/>
      <c r="I27" s="279"/>
      <c r="J27" s="279"/>
    </row>
    <row r="28" spans="1:10" ht="19.5" customHeight="1" x14ac:dyDescent="0.3">
      <c r="A28" s="110" t="s">
        <v>57</v>
      </c>
      <c r="B28" s="280" t="s">
        <v>93</v>
      </c>
      <c r="C28" s="280"/>
      <c r="D28" s="280"/>
      <c r="E28" s="280"/>
      <c r="F28" s="280"/>
      <c r="G28" s="280"/>
      <c r="H28" s="280"/>
      <c r="I28" s="280"/>
      <c r="J28" s="111" t="s">
        <v>60</v>
      </c>
    </row>
    <row r="29" spans="1:10" ht="41.25" customHeight="1" x14ac:dyDescent="0.3">
      <c r="A29" s="112" t="s">
        <v>24</v>
      </c>
      <c r="B29" s="266" t="s">
        <v>180</v>
      </c>
      <c r="C29" s="266"/>
      <c r="D29" s="266"/>
      <c r="E29" s="266"/>
      <c r="F29" s="266"/>
      <c r="G29" s="266"/>
      <c r="H29" s="266"/>
      <c r="I29" s="113">
        <v>8.3299999999999999E-2</v>
      </c>
      <c r="J29" s="114">
        <f>ROUND($J$24*I29,2)</f>
        <v>102.7</v>
      </c>
    </row>
    <row r="30" spans="1:10" ht="19.5" customHeight="1" x14ac:dyDescent="0.3">
      <c r="A30" s="112" t="s">
        <v>26</v>
      </c>
      <c r="B30" s="281" t="s">
        <v>62</v>
      </c>
      <c r="C30" s="281"/>
      <c r="D30" s="281"/>
      <c r="E30" s="281"/>
      <c r="F30" s="281"/>
      <c r="G30" s="281"/>
      <c r="H30" s="281"/>
      <c r="I30" s="115">
        <v>3.0249999999999999E-2</v>
      </c>
      <c r="J30" s="114">
        <f>ROUND($J$24*I30,2)</f>
        <v>37.29</v>
      </c>
    </row>
    <row r="31" spans="1:10" ht="18.75" customHeight="1" x14ac:dyDescent="0.3">
      <c r="A31" s="287" t="s">
        <v>54</v>
      </c>
      <c r="B31" s="287"/>
      <c r="C31" s="287"/>
      <c r="D31" s="287"/>
      <c r="E31" s="287"/>
      <c r="F31" s="287"/>
      <c r="G31" s="287"/>
      <c r="H31" s="287"/>
      <c r="I31" s="287"/>
      <c r="J31" s="147">
        <f>SUM(J29+J30)</f>
        <v>139.99</v>
      </c>
    </row>
    <row r="32" spans="1:10" ht="18.75" customHeight="1" x14ac:dyDescent="0.3">
      <c r="A32" s="112" t="s">
        <v>28</v>
      </c>
      <c r="B32" s="283" t="s">
        <v>181</v>
      </c>
      <c r="C32" s="283"/>
      <c r="D32" s="283"/>
      <c r="E32" s="283"/>
      <c r="F32" s="283"/>
      <c r="G32" s="283"/>
      <c r="H32" s="283"/>
      <c r="I32" s="283"/>
      <c r="J32" s="117">
        <f>ROUND(I45*J31,2)</f>
        <v>50.09</v>
      </c>
    </row>
    <row r="33" spans="1:10" ht="18.75" customHeight="1" x14ac:dyDescent="0.3">
      <c r="A33" s="282" t="s">
        <v>54</v>
      </c>
      <c r="B33" s="282"/>
      <c r="C33" s="282"/>
      <c r="D33" s="282"/>
      <c r="E33" s="282"/>
      <c r="F33" s="282"/>
      <c r="G33" s="282"/>
      <c r="H33" s="282"/>
      <c r="I33" s="282"/>
      <c r="J33" s="118">
        <f>J31+J32</f>
        <v>190.08</v>
      </c>
    </row>
    <row r="34" spans="1:10" ht="18.75" customHeight="1" x14ac:dyDescent="0.35">
      <c r="A34" s="267"/>
      <c r="B34" s="267"/>
      <c r="C34" s="267"/>
      <c r="D34" s="267"/>
      <c r="E34" s="267"/>
      <c r="F34" s="267"/>
      <c r="G34" s="267"/>
      <c r="H34" s="267"/>
      <c r="I34" s="267"/>
      <c r="J34" s="267"/>
    </row>
    <row r="35" spans="1:10" ht="18.75" customHeight="1" x14ac:dyDescent="0.3">
      <c r="A35" s="279" t="s">
        <v>182</v>
      </c>
      <c r="B35" s="279"/>
      <c r="C35" s="279"/>
      <c r="D35" s="279"/>
      <c r="E35" s="279"/>
      <c r="F35" s="279"/>
      <c r="G35" s="279"/>
      <c r="H35" s="279"/>
      <c r="I35" s="279"/>
      <c r="J35" s="279"/>
    </row>
    <row r="36" spans="1:10" ht="19.5" customHeight="1" x14ac:dyDescent="0.3">
      <c r="A36" s="110" t="s">
        <v>64</v>
      </c>
      <c r="B36" s="284" t="s">
        <v>65</v>
      </c>
      <c r="C36" s="284"/>
      <c r="D36" s="284"/>
      <c r="E36" s="284"/>
      <c r="F36" s="284"/>
      <c r="G36" s="284"/>
      <c r="H36" s="284"/>
      <c r="I36" s="111" t="s">
        <v>183</v>
      </c>
      <c r="J36" s="111" t="s">
        <v>60</v>
      </c>
    </row>
    <row r="37" spans="1:10" ht="18.75" customHeight="1" x14ac:dyDescent="0.3">
      <c r="A37" s="112" t="s">
        <v>24</v>
      </c>
      <c r="B37" s="283" t="s">
        <v>66</v>
      </c>
      <c r="C37" s="283"/>
      <c r="D37" s="283"/>
      <c r="E37" s="283"/>
      <c r="F37" s="283"/>
      <c r="G37" s="283"/>
      <c r="H37" s="283"/>
      <c r="I37" s="119">
        <v>0.2</v>
      </c>
      <c r="J37" s="117">
        <f t="shared" ref="J37:J44" si="0">ROUND($J$24*I37,2)</f>
        <v>246.57</v>
      </c>
    </row>
    <row r="38" spans="1:10" ht="18.75" customHeight="1" x14ac:dyDescent="0.3">
      <c r="A38" s="112" t="s">
        <v>26</v>
      </c>
      <c r="B38" s="283" t="s">
        <v>67</v>
      </c>
      <c r="C38" s="283"/>
      <c r="D38" s="283"/>
      <c r="E38" s="283"/>
      <c r="F38" s="283"/>
      <c r="G38" s="283"/>
      <c r="H38" s="283"/>
      <c r="I38" s="119">
        <v>2.5000000000000001E-2</v>
      </c>
      <c r="J38" s="117">
        <f t="shared" si="0"/>
        <v>30.82</v>
      </c>
    </row>
    <row r="39" spans="1:10" ht="42" customHeight="1" x14ac:dyDescent="0.3">
      <c r="A39" s="112" t="s">
        <v>28</v>
      </c>
      <c r="B39" s="266" t="s">
        <v>184</v>
      </c>
      <c r="C39" s="266"/>
      <c r="D39" s="266"/>
      <c r="E39" s="103" t="s">
        <v>69</v>
      </c>
      <c r="F39" s="120">
        <f>Recepcionista!F40</f>
        <v>0.02</v>
      </c>
      <c r="G39" s="103" t="s">
        <v>70</v>
      </c>
      <c r="H39" s="121">
        <f>Recepcionista!H40</f>
        <v>0.99</v>
      </c>
      <c r="I39" s="122">
        <f>ROUND((F39*H39),6)</f>
        <v>1.9800000000000002E-2</v>
      </c>
      <c r="J39" s="117">
        <f t="shared" si="0"/>
        <v>24.41</v>
      </c>
    </row>
    <row r="40" spans="1:10" ht="18.75" customHeight="1" x14ac:dyDescent="0.3">
      <c r="A40" s="112" t="s">
        <v>30</v>
      </c>
      <c r="B40" s="283" t="s">
        <v>71</v>
      </c>
      <c r="C40" s="283"/>
      <c r="D40" s="283"/>
      <c r="E40" s="283"/>
      <c r="F40" s="283"/>
      <c r="G40" s="283"/>
      <c r="H40" s="283"/>
      <c r="I40" s="119">
        <v>1.4999999999999999E-2</v>
      </c>
      <c r="J40" s="117">
        <f t="shared" si="0"/>
        <v>18.489999999999998</v>
      </c>
    </row>
    <row r="41" spans="1:10" ht="18.75" customHeight="1" x14ac:dyDescent="0.3">
      <c r="A41" s="112" t="s">
        <v>72</v>
      </c>
      <c r="B41" s="283" t="s">
        <v>73</v>
      </c>
      <c r="C41" s="283"/>
      <c r="D41" s="283"/>
      <c r="E41" s="283"/>
      <c r="F41" s="283"/>
      <c r="G41" s="283"/>
      <c r="H41" s="283"/>
      <c r="I41" s="119">
        <v>0.01</v>
      </c>
      <c r="J41" s="117">
        <f t="shared" si="0"/>
        <v>12.33</v>
      </c>
    </row>
    <row r="42" spans="1:10" ht="18.75" customHeight="1" x14ac:dyDescent="0.3">
      <c r="A42" s="112" t="s">
        <v>52</v>
      </c>
      <c r="B42" s="283" t="s">
        <v>74</v>
      </c>
      <c r="C42" s="283"/>
      <c r="D42" s="283"/>
      <c r="E42" s="283"/>
      <c r="F42" s="283"/>
      <c r="G42" s="283"/>
      <c r="H42" s="283"/>
      <c r="I42" s="119">
        <v>6.0000000000000001E-3</v>
      </c>
      <c r="J42" s="117">
        <f t="shared" si="0"/>
        <v>7.4</v>
      </c>
    </row>
    <row r="43" spans="1:10" ht="18.75" customHeight="1" x14ac:dyDescent="0.3">
      <c r="A43" s="112" t="s">
        <v>75</v>
      </c>
      <c r="B43" s="283" t="s">
        <v>76</v>
      </c>
      <c r="C43" s="283"/>
      <c r="D43" s="283"/>
      <c r="E43" s="283"/>
      <c r="F43" s="283"/>
      <c r="G43" s="283"/>
      <c r="H43" s="283"/>
      <c r="I43" s="119">
        <v>2E-3</v>
      </c>
      <c r="J43" s="117">
        <f t="shared" si="0"/>
        <v>2.4700000000000002</v>
      </c>
    </row>
    <row r="44" spans="1:10" ht="18.75" customHeight="1" x14ac:dyDescent="0.3">
      <c r="A44" s="112" t="s">
        <v>77</v>
      </c>
      <c r="B44" s="283" t="s">
        <v>78</v>
      </c>
      <c r="C44" s="283"/>
      <c r="D44" s="283"/>
      <c r="E44" s="283"/>
      <c r="F44" s="283"/>
      <c r="G44" s="283"/>
      <c r="H44" s="283"/>
      <c r="I44" s="119">
        <v>0.08</v>
      </c>
      <c r="J44" s="117">
        <f t="shared" si="0"/>
        <v>98.63</v>
      </c>
    </row>
    <row r="45" spans="1:10" ht="18.75" customHeight="1" x14ac:dyDescent="0.3">
      <c r="A45" s="282" t="s">
        <v>54</v>
      </c>
      <c r="B45" s="282"/>
      <c r="C45" s="282"/>
      <c r="D45" s="282"/>
      <c r="E45" s="282"/>
      <c r="F45" s="282"/>
      <c r="G45" s="282"/>
      <c r="H45" s="282"/>
      <c r="I45" s="123">
        <f>SUM(I37:I44)</f>
        <v>0.35780000000000006</v>
      </c>
      <c r="J45" s="118">
        <f>SUM(J37:J44)</f>
        <v>441.12</v>
      </c>
    </row>
    <row r="46" spans="1:10" ht="18.75" customHeight="1" x14ac:dyDescent="0.35">
      <c r="A46" s="267"/>
      <c r="B46" s="267"/>
      <c r="C46" s="267"/>
      <c r="D46" s="267"/>
      <c r="E46" s="267"/>
      <c r="F46" s="267"/>
      <c r="G46" s="267"/>
      <c r="H46" s="267"/>
      <c r="I46" s="267"/>
      <c r="J46" s="267"/>
    </row>
    <row r="47" spans="1:10" ht="18.75" customHeight="1" x14ac:dyDescent="0.3">
      <c r="A47" s="279" t="s">
        <v>79</v>
      </c>
      <c r="B47" s="279"/>
      <c r="C47" s="279"/>
      <c r="D47" s="279"/>
      <c r="E47" s="279"/>
      <c r="F47" s="279"/>
      <c r="G47" s="279"/>
      <c r="H47" s="279"/>
      <c r="I47" s="279"/>
      <c r="J47" s="279"/>
    </row>
    <row r="48" spans="1:10" ht="19.5" customHeight="1" x14ac:dyDescent="0.3">
      <c r="A48" s="110" t="s">
        <v>80</v>
      </c>
      <c r="B48" s="284" t="s">
        <v>81</v>
      </c>
      <c r="C48" s="284"/>
      <c r="D48" s="284"/>
      <c r="E48" s="284"/>
      <c r="F48" s="284"/>
      <c r="G48" s="284"/>
      <c r="H48" s="284"/>
      <c r="I48" s="284"/>
      <c r="J48" s="111" t="s">
        <v>60</v>
      </c>
    </row>
    <row r="49" spans="1:10" ht="30.75" customHeight="1" x14ac:dyDescent="0.3">
      <c r="A49" s="112" t="s">
        <v>24</v>
      </c>
      <c r="B49" s="266" t="s">
        <v>185</v>
      </c>
      <c r="C49" s="266"/>
      <c r="D49" s="266"/>
      <c r="E49" s="266"/>
      <c r="F49" s="266"/>
      <c r="G49" s="266"/>
      <c r="H49" s="266"/>
      <c r="I49" s="266"/>
      <c r="J49" s="117">
        <f>IF(ROUND((I52*I50*I51)-(J22*0.06),2)&lt;0,0,ROUND((I52*I50*I51)-(J22*0.06),2))*1+(I50*I51*21.726-0.06*J22)*0</f>
        <v>84.43</v>
      </c>
    </row>
    <row r="50" spans="1:10" ht="18.75" customHeight="1" x14ac:dyDescent="0.3">
      <c r="A50" s="112"/>
      <c r="B50" s="283" t="s">
        <v>186</v>
      </c>
      <c r="C50" s="283"/>
      <c r="D50" s="283"/>
      <c r="E50" s="283"/>
      <c r="F50" s="283"/>
      <c r="G50" s="283"/>
      <c r="H50" s="283"/>
      <c r="I50" s="124">
        <v>3.6</v>
      </c>
      <c r="J50" s="125" t="s">
        <v>135</v>
      </c>
    </row>
    <row r="51" spans="1:10" ht="18.75" customHeight="1" x14ac:dyDescent="0.3">
      <c r="A51" s="112"/>
      <c r="B51" s="283" t="s">
        <v>187</v>
      </c>
      <c r="C51" s="283"/>
      <c r="D51" s="283"/>
      <c r="E51" s="283"/>
      <c r="F51" s="283"/>
      <c r="G51" s="283"/>
      <c r="H51" s="283"/>
      <c r="I51" s="126">
        <v>2</v>
      </c>
      <c r="J51" s="125"/>
    </row>
    <row r="52" spans="1:10" ht="18.75" customHeight="1" x14ac:dyDescent="0.3">
      <c r="A52" s="112"/>
      <c r="B52" s="283" t="s">
        <v>188</v>
      </c>
      <c r="C52" s="283"/>
      <c r="D52" s="283"/>
      <c r="E52" s="283"/>
      <c r="F52" s="283"/>
      <c r="G52" s="283"/>
      <c r="H52" s="283"/>
      <c r="I52" s="127">
        <v>22</v>
      </c>
      <c r="J52" s="125"/>
    </row>
    <row r="53" spans="1:10" ht="30.75" customHeight="1" x14ac:dyDescent="0.3">
      <c r="A53" s="112" t="s">
        <v>26</v>
      </c>
      <c r="B53" s="266" t="s">
        <v>236</v>
      </c>
      <c r="C53" s="266"/>
      <c r="D53" s="266"/>
      <c r="E53" s="266"/>
      <c r="F53" s="266"/>
      <c r="G53" s="266"/>
      <c r="H53" s="266"/>
      <c r="I53" s="266"/>
      <c r="J53" s="117">
        <f>I54*I55-0.1</f>
        <v>360.69999999999993</v>
      </c>
    </row>
    <row r="54" spans="1:10" ht="18.75" customHeight="1" x14ac:dyDescent="0.3">
      <c r="A54" s="112"/>
      <c r="B54" s="283" t="s">
        <v>190</v>
      </c>
      <c r="C54" s="283"/>
      <c r="D54" s="283"/>
      <c r="E54" s="283"/>
      <c r="F54" s="283"/>
      <c r="G54" s="283"/>
      <c r="H54" s="283"/>
      <c r="I54" s="124">
        <v>16.399999999999999</v>
      </c>
      <c r="J54" s="125" t="s">
        <v>135</v>
      </c>
    </row>
    <row r="55" spans="1:10" ht="18.75" customHeight="1" x14ac:dyDescent="0.3">
      <c r="A55" s="148"/>
      <c r="B55" s="283" t="s">
        <v>191</v>
      </c>
      <c r="C55" s="283"/>
      <c r="D55" s="283"/>
      <c r="E55" s="283"/>
      <c r="F55" s="283"/>
      <c r="G55" s="283"/>
      <c r="H55" s="283"/>
      <c r="I55" s="127">
        <v>22</v>
      </c>
      <c r="J55" s="125"/>
    </row>
    <row r="56" spans="1:10" ht="19.5" customHeight="1" x14ac:dyDescent="0.3">
      <c r="A56" s="112" t="s">
        <v>28</v>
      </c>
      <c r="B56" s="266" t="s">
        <v>192</v>
      </c>
      <c r="C56" s="266"/>
      <c r="D56" s="266"/>
      <c r="E56" s="266"/>
      <c r="F56" s="266"/>
      <c r="G56" s="266"/>
      <c r="H56" s="266"/>
      <c r="I56" s="266"/>
      <c r="J56" s="117">
        <v>0</v>
      </c>
    </row>
    <row r="57" spans="1:10" ht="19.5" customHeight="1" x14ac:dyDescent="0.3">
      <c r="A57" s="112" t="s">
        <v>30</v>
      </c>
      <c r="B57" s="266" t="s">
        <v>193</v>
      </c>
      <c r="C57" s="266"/>
      <c r="D57" s="266"/>
      <c r="E57" s="266"/>
      <c r="F57" s="266"/>
      <c r="G57" s="266"/>
      <c r="H57" s="266"/>
      <c r="I57" s="266"/>
      <c r="J57" s="117">
        <f>Recepcionista!J58</f>
        <v>0.25</v>
      </c>
    </row>
    <row r="58" spans="1:10" ht="19.5" customHeight="1" x14ac:dyDescent="0.3">
      <c r="A58" s="112" t="s">
        <v>72</v>
      </c>
      <c r="B58" s="266" t="s">
        <v>194</v>
      </c>
      <c r="C58" s="266"/>
      <c r="D58" s="266"/>
      <c r="E58" s="266"/>
      <c r="F58" s="266"/>
      <c r="G58" s="266"/>
      <c r="H58" s="266"/>
      <c r="I58" s="266"/>
      <c r="J58" s="128">
        <v>123</v>
      </c>
    </row>
    <row r="59" spans="1:10" ht="19.5" customHeight="1" x14ac:dyDescent="0.3">
      <c r="A59" s="112" t="s">
        <v>52</v>
      </c>
      <c r="B59" s="283" t="s">
        <v>195</v>
      </c>
      <c r="C59" s="283"/>
      <c r="D59" s="283"/>
      <c r="E59" s="283"/>
      <c r="F59" s="283"/>
      <c r="G59" s="283"/>
      <c r="H59" s="283"/>
      <c r="I59" s="283"/>
      <c r="J59" s="128">
        <v>1.35</v>
      </c>
    </row>
    <row r="60" spans="1:10" ht="18.75" customHeight="1" x14ac:dyDescent="0.3">
      <c r="A60" s="282" t="s">
        <v>54</v>
      </c>
      <c r="B60" s="282"/>
      <c r="C60" s="282"/>
      <c r="D60" s="282"/>
      <c r="E60" s="282"/>
      <c r="F60" s="282"/>
      <c r="G60" s="282"/>
      <c r="H60" s="282"/>
      <c r="I60" s="282"/>
      <c r="J60" s="118">
        <f>SUM(J49:J59)</f>
        <v>569.7299999999999</v>
      </c>
    </row>
    <row r="61" spans="1:10" ht="18.75" customHeight="1" x14ac:dyDescent="0.35">
      <c r="A61" s="267"/>
      <c r="B61" s="267"/>
      <c r="C61" s="267"/>
      <c r="D61" s="267"/>
      <c r="E61" s="267"/>
      <c r="F61" s="267"/>
      <c r="G61" s="267"/>
      <c r="H61" s="267"/>
      <c r="I61" s="267"/>
      <c r="J61" s="267"/>
    </row>
    <row r="62" spans="1:10" ht="18.75" customHeight="1" x14ac:dyDescent="0.3">
      <c r="A62" s="279" t="s">
        <v>196</v>
      </c>
      <c r="B62" s="279"/>
      <c r="C62" s="279"/>
      <c r="D62" s="279"/>
      <c r="E62" s="279"/>
      <c r="F62" s="279"/>
      <c r="G62" s="279"/>
      <c r="H62" s="279"/>
      <c r="I62" s="279"/>
      <c r="J62" s="279"/>
    </row>
    <row r="63" spans="1:10" ht="19.5" customHeight="1" x14ac:dyDescent="0.3">
      <c r="A63" s="106">
        <v>2</v>
      </c>
      <c r="B63" s="277" t="s">
        <v>92</v>
      </c>
      <c r="C63" s="277"/>
      <c r="D63" s="277"/>
      <c r="E63" s="277"/>
      <c r="F63" s="277"/>
      <c r="G63" s="277"/>
      <c r="H63" s="277"/>
      <c r="I63" s="277"/>
      <c r="J63" s="106" t="s">
        <v>60</v>
      </c>
    </row>
    <row r="64" spans="1:10" ht="19.5" customHeight="1" x14ac:dyDescent="0.3">
      <c r="A64" s="103" t="s">
        <v>57</v>
      </c>
      <c r="B64" s="103"/>
      <c r="C64" s="266" t="s">
        <v>93</v>
      </c>
      <c r="D64" s="266"/>
      <c r="E64" s="266"/>
      <c r="F64" s="266"/>
      <c r="G64" s="266"/>
      <c r="H64" s="266"/>
      <c r="I64" s="266"/>
      <c r="J64" s="129">
        <f>J33</f>
        <v>190.08</v>
      </c>
    </row>
    <row r="65" spans="1:10" ht="19.5" customHeight="1" x14ac:dyDescent="0.3">
      <c r="A65" s="103" t="s">
        <v>64</v>
      </c>
      <c r="B65" s="103"/>
      <c r="C65" s="266" t="s">
        <v>65</v>
      </c>
      <c r="D65" s="266"/>
      <c r="E65" s="266"/>
      <c r="F65" s="266"/>
      <c r="G65" s="266"/>
      <c r="H65" s="266"/>
      <c r="I65" s="266"/>
      <c r="J65" s="129">
        <f>J45</f>
        <v>441.12</v>
      </c>
    </row>
    <row r="66" spans="1:10" ht="19.5" customHeight="1" x14ac:dyDescent="0.3">
      <c r="A66" s="103" t="s">
        <v>80</v>
      </c>
      <c r="B66" s="103"/>
      <c r="C66" s="266" t="s">
        <v>81</v>
      </c>
      <c r="D66" s="266"/>
      <c r="E66" s="266"/>
      <c r="F66" s="266"/>
      <c r="G66" s="266"/>
      <c r="H66" s="266"/>
      <c r="I66" s="266"/>
      <c r="J66" s="129">
        <f>J60</f>
        <v>569.7299999999999</v>
      </c>
    </row>
    <row r="67" spans="1:10" ht="19.5" customHeight="1" x14ac:dyDescent="0.3">
      <c r="A67" s="278" t="s">
        <v>54</v>
      </c>
      <c r="B67" s="278"/>
      <c r="C67" s="278"/>
      <c r="D67" s="278"/>
      <c r="E67" s="278"/>
      <c r="F67" s="278"/>
      <c r="G67" s="278"/>
      <c r="H67" s="278"/>
      <c r="I67" s="278"/>
      <c r="J67" s="130">
        <f>SUM(J64+J65+J66)</f>
        <v>1200.9299999999998</v>
      </c>
    </row>
    <row r="68" spans="1:10" ht="18.75" customHeight="1" x14ac:dyDescent="0.35">
      <c r="A68" s="267"/>
      <c r="B68" s="267"/>
      <c r="C68" s="267"/>
      <c r="D68" s="267"/>
      <c r="E68" s="267"/>
      <c r="F68" s="267"/>
      <c r="G68" s="267"/>
      <c r="H68" s="267"/>
      <c r="I68" s="267"/>
      <c r="J68" s="267"/>
    </row>
    <row r="69" spans="1:10" ht="19.5" customHeight="1" x14ac:dyDescent="0.3">
      <c r="A69" s="276" t="s">
        <v>197</v>
      </c>
      <c r="B69" s="276"/>
      <c r="C69" s="276"/>
      <c r="D69" s="276"/>
      <c r="E69" s="276"/>
      <c r="F69" s="276"/>
      <c r="G69" s="276"/>
      <c r="H69" s="276"/>
      <c r="I69" s="276"/>
      <c r="J69" s="276"/>
    </row>
    <row r="70" spans="1:10" ht="19.5" customHeight="1" x14ac:dyDescent="0.3">
      <c r="A70" s="131">
        <v>3</v>
      </c>
      <c r="B70" s="277" t="s">
        <v>95</v>
      </c>
      <c r="C70" s="277"/>
      <c r="D70" s="277"/>
      <c r="E70" s="277"/>
      <c r="F70" s="277"/>
      <c r="G70" s="277"/>
      <c r="H70" s="277"/>
      <c r="I70" s="277"/>
      <c r="J70" s="131" t="s">
        <v>96</v>
      </c>
    </row>
    <row r="71" spans="1:10" ht="41.25" customHeight="1" x14ac:dyDescent="0.3">
      <c r="A71" s="112" t="s">
        <v>24</v>
      </c>
      <c r="B71" s="266" t="s">
        <v>237</v>
      </c>
      <c r="C71" s="266"/>
      <c r="D71" s="266"/>
      <c r="E71" s="266"/>
      <c r="F71" s="266"/>
      <c r="G71" s="266"/>
      <c r="H71" s="266"/>
      <c r="I71" s="266"/>
      <c r="J71" s="117">
        <f>ROUND((($J$24/12)+($J$29/12)+($J$24/12/12)+($J$30/12))*(3/30)*0.05,2)</f>
        <v>0.61</v>
      </c>
    </row>
    <row r="72" spans="1:10" ht="19.5" customHeight="1" x14ac:dyDescent="0.3">
      <c r="A72" s="112" t="s">
        <v>26</v>
      </c>
      <c r="B72" s="266" t="s">
        <v>98</v>
      </c>
      <c r="C72" s="266"/>
      <c r="D72" s="266"/>
      <c r="E72" s="266"/>
      <c r="F72" s="266"/>
      <c r="G72" s="266"/>
      <c r="H72" s="266"/>
      <c r="I72" s="266"/>
      <c r="J72" s="117">
        <f>ROUND($J$71*I44,2)</f>
        <v>0.05</v>
      </c>
    </row>
    <row r="73" spans="1:10" ht="41.25" customHeight="1" x14ac:dyDescent="0.3">
      <c r="A73" s="112" t="s">
        <v>28</v>
      </c>
      <c r="B73" s="266" t="s">
        <v>238</v>
      </c>
      <c r="C73" s="266"/>
      <c r="D73" s="266"/>
      <c r="E73" s="266"/>
      <c r="F73" s="266"/>
      <c r="G73" s="266"/>
      <c r="H73" s="266"/>
      <c r="I73" s="133">
        <v>1.9E-3</v>
      </c>
      <c r="J73" s="117">
        <f>ROUND($J$24*I73,2)</f>
        <v>2.34</v>
      </c>
    </row>
    <row r="74" spans="1:10" ht="30.75" customHeight="1" x14ac:dyDescent="0.3">
      <c r="A74" s="112" t="s">
        <v>30</v>
      </c>
      <c r="B74" s="266" t="s">
        <v>239</v>
      </c>
      <c r="C74" s="266"/>
      <c r="D74" s="266"/>
      <c r="E74" s="266"/>
      <c r="F74" s="266"/>
      <c r="G74" s="266"/>
      <c r="H74" s="266"/>
      <c r="I74" s="266"/>
      <c r="J74" s="117">
        <f>0.00194*J24</f>
        <v>2.3917677999999998</v>
      </c>
    </row>
    <row r="75" spans="1:10" ht="19.5" customHeight="1" x14ac:dyDescent="0.3">
      <c r="A75" s="112" t="s">
        <v>72</v>
      </c>
      <c r="B75" s="266" t="s">
        <v>201</v>
      </c>
      <c r="C75" s="266"/>
      <c r="D75" s="266"/>
      <c r="E75" s="266"/>
      <c r="F75" s="266"/>
      <c r="G75" s="266"/>
      <c r="H75" s="266"/>
      <c r="I75" s="266"/>
      <c r="J75" s="117">
        <f>J74*I45</f>
        <v>0.85577451884000011</v>
      </c>
    </row>
    <row r="76" spans="1:10" ht="41.25" customHeight="1" x14ac:dyDescent="0.3">
      <c r="A76" s="112" t="s">
        <v>52</v>
      </c>
      <c r="B76" s="266" t="s">
        <v>240</v>
      </c>
      <c r="C76" s="266"/>
      <c r="D76" s="266"/>
      <c r="E76" s="266"/>
      <c r="F76" s="266"/>
      <c r="G76" s="266"/>
      <c r="H76" s="266"/>
      <c r="I76" s="133">
        <v>3.8100000000000002E-2</v>
      </c>
      <c r="J76" s="117">
        <f>ROUND($J$24*I76,2)</f>
        <v>46.97</v>
      </c>
    </row>
    <row r="77" spans="1:10" ht="18.75" customHeight="1" x14ac:dyDescent="0.3">
      <c r="A77" s="282" t="s">
        <v>54</v>
      </c>
      <c r="B77" s="282"/>
      <c r="C77" s="282"/>
      <c r="D77" s="282"/>
      <c r="E77" s="282"/>
      <c r="F77" s="282"/>
      <c r="G77" s="282"/>
      <c r="H77" s="282"/>
      <c r="I77" s="282"/>
      <c r="J77" s="118">
        <f>SUM(J71:J76)</f>
        <v>53.217542318840003</v>
      </c>
    </row>
    <row r="78" spans="1:10" ht="18.75" customHeight="1" x14ac:dyDescent="0.35">
      <c r="A78" s="267"/>
      <c r="B78" s="267"/>
      <c r="C78" s="267"/>
      <c r="D78" s="267"/>
      <c r="E78" s="267"/>
      <c r="F78" s="267"/>
      <c r="G78" s="267"/>
      <c r="H78" s="267"/>
      <c r="I78" s="267"/>
      <c r="J78" s="267"/>
    </row>
    <row r="79" spans="1:10" ht="19.5" customHeight="1" x14ac:dyDescent="0.3">
      <c r="A79" s="276" t="s">
        <v>203</v>
      </c>
      <c r="B79" s="276"/>
      <c r="C79" s="276"/>
      <c r="D79" s="276"/>
      <c r="E79" s="276"/>
      <c r="F79" s="276"/>
      <c r="G79" s="276"/>
      <c r="H79" s="276"/>
      <c r="I79" s="276"/>
      <c r="J79" s="276"/>
    </row>
    <row r="80" spans="1:10" ht="19.5" customHeight="1" x14ac:dyDescent="0.3">
      <c r="A80" s="286" t="s">
        <v>241</v>
      </c>
      <c r="B80" s="286"/>
      <c r="C80" s="286"/>
      <c r="D80" s="286"/>
      <c r="E80" s="286"/>
      <c r="F80" s="286"/>
      <c r="G80" s="286"/>
      <c r="H80" s="286"/>
      <c r="I80" s="286"/>
      <c r="J80" s="134">
        <f>J84+J24+J29+J30</f>
        <v>1484.74</v>
      </c>
    </row>
    <row r="81" spans="1:10" ht="18.75" customHeight="1" x14ac:dyDescent="0.35">
      <c r="A81" s="267"/>
      <c r="B81" s="267"/>
      <c r="C81" s="267"/>
      <c r="D81" s="267"/>
      <c r="E81" s="267"/>
      <c r="F81" s="267"/>
      <c r="G81" s="267"/>
      <c r="H81" s="267"/>
      <c r="I81" s="267"/>
      <c r="J81" s="267"/>
    </row>
    <row r="82" spans="1:10" ht="19.5" customHeight="1" x14ac:dyDescent="0.3">
      <c r="A82" s="272" t="s">
        <v>205</v>
      </c>
      <c r="B82" s="272"/>
      <c r="C82" s="272"/>
      <c r="D82" s="272"/>
      <c r="E82" s="272"/>
      <c r="F82" s="272"/>
      <c r="G82" s="272"/>
      <c r="H82" s="272"/>
      <c r="I82" s="272"/>
      <c r="J82" s="272"/>
    </row>
    <row r="83" spans="1:10" ht="18.75" customHeight="1" x14ac:dyDescent="0.3">
      <c r="A83" s="110" t="s">
        <v>109</v>
      </c>
      <c r="B83" s="284" t="s">
        <v>206</v>
      </c>
      <c r="C83" s="284"/>
      <c r="D83" s="284"/>
      <c r="E83" s="284"/>
      <c r="F83" s="284"/>
      <c r="G83" s="284"/>
      <c r="H83" s="284"/>
      <c r="I83" s="284"/>
      <c r="J83" s="110" t="s">
        <v>60</v>
      </c>
    </row>
    <row r="84" spans="1:10" ht="42" customHeight="1" x14ac:dyDescent="0.3">
      <c r="A84" s="112" t="s">
        <v>24</v>
      </c>
      <c r="B84" s="266" t="s">
        <v>207</v>
      </c>
      <c r="C84" s="266"/>
      <c r="D84" s="266"/>
      <c r="E84" s="266"/>
      <c r="F84" s="266"/>
      <c r="G84" s="266"/>
      <c r="H84" s="266"/>
      <c r="I84" s="115">
        <v>9.0749999999999997E-2</v>
      </c>
      <c r="J84" s="117">
        <f>ROUND(($J$24*I84),2)</f>
        <v>111.88</v>
      </c>
    </row>
    <row r="85" spans="1:10" ht="30.75" customHeight="1" x14ac:dyDescent="0.3">
      <c r="A85" s="112" t="s">
        <v>26</v>
      </c>
      <c r="B85" s="266" t="s">
        <v>208</v>
      </c>
      <c r="C85" s="266"/>
      <c r="D85" s="266"/>
      <c r="E85" s="266"/>
      <c r="F85" s="266"/>
      <c r="G85" s="266"/>
      <c r="H85" s="266"/>
      <c r="I85" s="266"/>
      <c r="J85" s="126">
        <f>ROUND((($J$80/30)*2.96)/12,2)</f>
        <v>12.21</v>
      </c>
    </row>
    <row r="86" spans="1:10" ht="30.75" customHeight="1" x14ac:dyDescent="0.3">
      <c r="A86" s="112" t="s">
        <v>28</v>
      </c>
      <c r="B86" s="266" t="s">
        <v>209</v>
      </c>
      <c r="C86" s="266"/>
      <c r="D86" s="266"/>
      <c r="E86" s="266"/>
      <c r="F86" s="266"/>
      <c r="G86" s="266"/>
      <c r="H86" s="266"/>
      <c r="I86" s="266"/>
      <c r="J86" s="126">
        <f>ROUND((($J$80/30)*5)/12*0.015,2)</f>
        <v>0.31</v>
      </c>
    </row>
    <row r="87" spans="1:10" ht="30.75" customHeight="1" x14ac:dyDescent="0.3">
      <c r="A87" s="112" t="s">
        <v>30</v>
      </c>
      <c r="B87" s="266" t="s">
        <v>210</v>
      </c>
      <c r="C87" s="266"/>
      <c r="D87" s="266"/>
      <c r="E87" s="266"/>
      <c r="F87" s="266"/>
      <c r="G87" s="266"/>
      <c r="H87" s="266"/>
      <c r="I87" s="266"/>
      <c r="J87" s="117">
        <f>ROUND(((($J$80/30)*15)/12)*0.0078,2)</f>
        <v>0.48</v>
      </c>
    </row>
    <row r="88" spans="1:10" ht="30.75" customHeight="1" x14ac:dyDescent="0.3">
      <c r="A88" s="112" t="s">
        <v>72</v>
      </c>
      <c r="B88" s="266" t="s">
        <v>211</v>
      </c>
      <c r="C88" s="266"/>
      <c r="D88" s="266"/>
      <c r="E88" s="266"/>
      <c r="F88" s="266"/>
      <c r="G88" s="266"/>
      <c r="H88" s="266"/>
      <c r="I88" s="266"/>
      <c r="J88" s="117">
        <f>ROUND(((($J$24+$J$24/3)*4/12)/12)*0.02,2)</f>
        <v>0.91</v>
      </c>
    </row>
    <row r="89" spans="1:10" ht="30.75" customHeight="1" x14ac:dyDescent="0.3">
      <c r="A89" s="112" t="s">
        <v>52</v>
      </c>
      <c r="B89" s="266" t="s">
        <v>212</v>
      </c>
      <c r="C89" s="266"/>
      <c r="D89" s="266"/>
      <c r="E89" s="266"/>
      <c r="F89" s="266"/>
      <c r="G89" s="266"/>
      <c r="H89" s="266"/>
      <c r="I89" s="266"/>
      <c r="J89" s="117">
        <f>ROUND(((($J$80/30)*5)/12),2)</f>
        <v>20.62</v>
      </c>
    </row>
    <row r="90" spans="1:10" ht="18.75" customHeight="1" x14ac:dyDescent="0.3">
      <c r="A90" s="282" t="s">
        <v>54</v>
      </c>
      <c r="B90" s="282"/>
      <c r="C90" s="282"/>
      <c r="D90" s="282"/>
      <c r="E90" s="282"/>
      <c r="F90" s="282"/>
      <c r="G90" s="282"/>
      <c r="H90" s="282"/>
      <c r="I90" s="282"/>
      <c r="J90" s="118">
        <f>SUM(J84:J89)</f>
        <v>146.41</v>
      </c>
    </row>
    <row r="91" spans="1:10" ht="18.75" customHeight="1" x14ac:dyDescent="0.3">
      <c r="A91" s="112" t="s">
        <v>75</v>
      </c>
      <c r="B91" s="283" t="s">
        <v>213</v>
      </c>
      <c r="C91" s="283"/>
      <c r="D91" s="283"/>
      <c r="E91" s="283"/>
      <c r="F91" s="283"/>
      <c r="G91" s="283"/>
      <c r="H91" s="283"/>
      <c r="I91" s="283"/>
      <c r="J91" s="117">
        <f>ROUND(I45*J90,2)</f>
        <v>52.39</v>
      </c>
    </row>
    <row r="92" spans="1:10" ht="18.75" customHeight="1" x14ac:dyDescent="0.3">
      <c r="A92" s="282" t="s">
        <v>54</v>
      </c>
      <c r="B92" s="282"/>
      <c r="C92" s="282"/>
      <c r="D92" s="282"/>
      <c r="E92" s="282"/>
      <c r="F92" s="282"/>
      <c r="G92" s="282"/>
      <c r="H92" s="282"/>
      <c r="I92" s="282"/>
      <c r="J92" s="118">
        <f>SUM(J90:J91)</f>
        <v>198.8</v>
      </c>
    </row>
    <row r="93" spans="1:10" ht="34.5" customHeight="1" x14ac:dyDescent="0.3">
      <c r="A93" s="298" t="s">
        <v>242</v>
      </c>
      <c r="B93" s="298"/>
      <c r="C93" s="298"/>
      <c r="D93" s="298"/>
      <c r="E93" s="298"/>
      <c r="F93" s="298"/>
      <c r="G93" s="298"/>
      <c r="H93" s="298"/>
      <c r="I93" s="298"/>
      <c r="J93" s="298"/>
    </row>
    <row r="94" spans="1:10" ht="18.75" customHeight="1" x14ac:dyDescent="0.35">
      <c r="A94" s="267"/>
      <c r="B94" s="267"/>
      <c r="C94" s="267"/>
      <c r="D94" s="267"/>
      <c r="E94" s="267"/>
      <c r="F94" s="267"/>
      <c r="G94" s="267"/>
      <c r="H94" s="267"/>
      <c r="I94" s="267"/>
      <c r="J94" s="267"/>
    </row>
    <row r="95" spans="1:10" ht="19.5" customHeight="1" x14ac:dyDescent="0.3">
      <c r="A95" s="288" t="s">
        <v>214</v>
      </c>
      <c r="B95" s="288"/>
      <c r="C95" s="288"/>
      <c r="D95" s="288"/>
      <c r="E95" s="288"/>
      <c r="F95" s="288"/>
      <c r="G95" s="288"/>
      <c r="H95" s="288"/>
      <c r="I95" s="288"/>
      <c r="J95" s="288"/>
    </row>
    <row r="96" spans="1:10" ht="18.75" customHeight="1" x14ac:dyDescent="0.3">
      <c r="A96" s="110" t="s">
        <v>120</v>
      </c>
      <c r="B96" s="284" t="s">
        <v>215</v>
      </c>
      <c r="C96" s="284"/>
      <c r="D96" s="284"/>
      <c r="E96" s="284"/>
      <c r="F96" s="284"/>
      <c r="G96" s="284"/>
      <c r="H96" s="284"/>
      <c r="I96" s="284"/>
      <c r="J96" s="136" t="s">
        <v>60</v>
      </c>
    </row>
    <row r="97" spans="1:10" ht="18.75" customHeight="1" x14ac:dyDescent="0.3">
      <c r="A97" s="112" t="s">
        <v>24</v>
      </c>
      <c r="B97" s="283" t="s">
        <v>216</v>
      </c>
      <c r="C97" s="283"/>
      <c r="D97" s="283"/>
      <c r="E97" s="283"/>
      <c r="F97" s="283"/>
      <c r="G97" s="283"/>
      <c r="H97" s="283"/>
      <c r="I97" s="283"/>
      <c r="J97" s="117">
        <v>0</v>
      </c>
    </row>
    <row r="98" spans="1:10" ht="18.75" customHeight="1" x14ac:dyDescent="0.3">
      <c r="A98" s="287" t="s">
        <v>54</v>
      </c>
      <c r="B98" s="287"/>
      <c r="C98" s="287"/>
      <c r="D98" s="287"/>
      <c r="E98" s="287"/>
      <c r="F98" s="287"/>
      <c r="G98" s="287"/>
      <c r="H98" s="287"/>
      <c r="I98" s="287"/>
      <c r="J98" s="117">
        <v>0</v>
      </c>
    </row>
    <row r="99" spans="1:10" ht="18.75" customHeight="1" x14ac:dyDescent="0.3">
      <c r="A99" s="112" t="s">
        <v>26</v>
      </c>
      <c r="B99" s="283" t="s">
        <v>217</v>
      </c>
      <c r="C99" s="283"/>
      <c r="D99" s="283"/>
      <c r="E99" s="283"/>
      <c r="F99" s="283"/>
      <c r="G99" s="283"/>
      <c r="H99" s="283"/>
      <c r="I99" s="283"/>
      <c r="J99" s="117">
        <f>ROUND(I45*J98,2)</f>
        <v>0</v>
      </c>
    </row>
    <row r="100" spans="1:10" ht="18.75" customHeight="1" x14ac:dyDescent="0.3">
      <c r="A100" s="282" t="s">
        <v>54</v>
      </c>
      <c r="B100" s="282"/>
      <c r="C100" s="282"/>
      <c r="D100" s="282"/>
      <c r="E100" s="282"/>
      <c r="F100" s="282"/>
      <c r="G100" s="282"/>
      <c r="H100" s="282"/>
      <c r="I100" s="282"/>
      <c r="J100" s="118">
        <f>SUM(J98:J99)</f>
        <v>0</v>
      </c>
    </row>
    <row r="101" spans="1:10" ht="18.75" customHeight="1" x14ac:dyDescent="0.35">
      <c r="A101" s="267"/>
      <c r="B101" s="267"/>
      <c r="C101" s="267"/>
      <c r="D101" s="267"/>
      <c r="E101" s="267"/>
      <c r="F101" s="267"/>
      <c r="G101" s="267"/>
      <c r="H101" s="267"/>
      <c r="I101" s="267"/>
      <c r="J101" s="267"/>
    </row>
    <row r="102" spans="1:10" ht="34.5" customHeight="1" x14ac:dyDescent="0.3">
      <c r="A102" s="298" t="s">
        <v>243</v>
      </c>
      <c r="B102" s="298"/>
      <c r="C102" s="298"/>
      <c r="D102" s="298"/>
      <c r="E102" s="298"/>
      <c r="F102" s="298"/>
      <c r="G102" s="298"/>
      <c r="H102" s="298"/>
      <c r="I102" s="298"/>
      <c r="J102" s="298"/>
    </row>
    <row r="103" spans="1:10" ht="18.75" customHeight="1" x14ac:dyDescent="0.35">
      <c r="A103" s="267"/>
      <c r="B103" s="267"/>
      <c r="C103" s="267"/>
      <c r="D103" s="267"/>
      <c r="E103" s="267"/>
      <c r="F103" s="267"/>
      <c r="G103" s="267"/>
      <c r="H103" s="267"/>
      <c r="I103" s="267"/>
      <c r="J103" s="267"/>
    </row>
    <row r="104" spans="1:10" ht="19.5" customHeight="1" x14ac:dyDescent="0.3">
      <c r="A104" s="288" t="s">
        <v>218</v>
      </c>
      <c r="B104" s="288"/>
      <c r="C104" s="288"/>
      <c r="D104" s="288"/>
      <c r="E104" s="288"/>
      <c r="F104" s="288"/>
      <c r="G104" s="288"/>
      <c r="H104" s="288"/>
      <c r="I104" s="288"/>
      <c r="J104" s="288"/>
    </row>
    <row r="105" spans="1:10" ht="19.5" customHeight="1" x14ac:dyDescent="0.3">
      <c r="A105" s="106">
        <v>4</v>
      </c>
      <c r="B105" s="277" t="s">
        <v>124</v>
      </c>
      <c r="C105" s="277"/>
      <c r="D105" s="277"/>
      <c r="E105" s="277"/>
      <c r="F105" s="277"/>
      <c r="G105" s="277"/>
      <c r="H105" s="277"/>
      <c r="I105" s="277"/>
      <c r="J105" s="137" t="s">
        <v>60</v>
      </c>
    </row>
    <row r="106" spans="1:10" ht="19.5" customHeight="1" x14ac:dyDescent="0.3">
      <c r="A106" s="103" t="s">
        <v>109</v>
      </c>
      <c r="B106" s="266" t="s">
        <v>206</v>
      </c>
      <c r="C106" s="266"/>
      <c r="D106" s="266"/>
      <c r="E106" s="266"/>
      <c r="F106" s="266"/>
      <c r="G106" s="266"/>
      <c r="H106" s="266"/>
      <c r="I106" s="266"/>
      <c r="J106" s="117">
        <f>J92</f>
        <v>198.8</v>
      </c>
    </row>
    <row r="107" spans="1:10" ht="19.5" customHeight="1" x14ac:dyDescent="0.3">
      <c r="A107" s="103" t="s">
        <v>120</v>
      </c>
      <c r="B107" s="266" t="s">
        <v>215</v>
      </c>
      <c r="C107" s="266"/>
      <c r="D107" s="266"/>
      <c r="E107" s="266"/>
      <c r="F107" s="266"/>
      <c r="G107" s="266"/>
      <c r="H107" s="266"/>
      <c r="I107" s="266"/>
      <c r="J107" s="117">
        <f>J100</f>
        <v>0</v>
      </c>
    </row>
    <row r="108" spans="1:10" ht="19.5" customHeight="1" x14ac:dyDescent="0.3">
      <c r="A108" s="278" t="s">
        <v>54</v>
      </c>
      <c r="B108" s="278"/>
      <c r="C108" s="278"/>
      <c r="D108" s="278"/>
      <c r="E108" s="278"/>
      <c r="F108" s="278"/>
      <c r="G108" s="278"/>
      <c r="H108" s="278"/>
      <c r="I108" s="278"/>
      <c r="J108" s="118">
        <f>SUM(J106+J107)</f>
        <v>198.8</v>
      </c>
    </row>
    <row r="109" spans="1:10" ht="18.75" customHeight="1" x14ac:dyDescent="0.35">
      <c r="A109" s="267"/>
      <c r="B109" s="267"/>
      <c r="C109" s="267"/>
      <c r="D109" s="267"/>
      <c r="E109" s="267"/>
      <c r="F109" s="267"/>
      <c r="G109" s="267"/>
      <c r="H109" s="267"/>
      <c r="I109" s="267"/>
      <c r="J109" s="267"/>
    </row>
    <row r="110" spans="1:10" ht="19.5" customHeight="1" x14ac:dyDescent="0.3">
      <c r="A110" s="276" t="s">
        <v>219</v>
      </c>
      <c r="B110" s="276"/>
      <c r="C110" s="276"/>
      <c r="D110" s="276"/>
      <c r="E110" s="276"/>
      <c r="F110" s="276"/>
      <c r="G110" s="276"/>
      <c r="H110" s="276"/>
      <c r="I110" s="276"/>
      <c r="J110" s="276"/>
    </row>
    <row r="111" spans="1:10" ht="18.75" customHeight="1" x14ac:dyDescent="0.3">
      <c r="A111" s="131">
        <v>5</v>
      </c>
      <c r="B111" s="290" t="s">
        <v>126</v>
      </c>
      <c r="C111" s="290"/>
      <c r="D111" s="290"/>
      <c r="E111" s="290"/>
      <c r="F111" s="290"/>
      <c r="G111" s="290"/>
      <c r="H111" s="290"/>
      <c r="I111" s="290"/>
      <c r="J111" s="131" t="s">
        <v>60</v>
      </c>
    </row>
    <row r="112" spans="1:10" ht="18.75" customHeight="1" x14ac:dyDescent="0.3">
      <c r="A112" s="112" t="s">
        <v>24</v>
      </c>
      <c r="B112" s="283" t="s">
        <v>127</v>
      </c>
      <c r="C112" s="283"/>
      <c r="D112" s="283"/>
      <c r="E112" s="283"/>
      <c r="F112" s="283"/>
      <c r="G112" s="283"/>
      <c r="H112" s="283"/>
      <c r="I112" s="283"/>
      <c r="J112" s="117">
        <f>(J108+J77+J67+J24)*(0.0145)</f>
        <v>38.944354363623177</v>
      </c>
    </row>
    <row r="113" spans="1:10" ht="19.5" customHeight="1" x14ac:dyDescent="0.3">
      <c r="A113" s="112" t="s">
        <v>26</v>
      </c>
      <c r="B113" s="283" t="s">
        <v>128</v>
      </c>
      <c r="C113" s="283"/>
      <c r="D113" s="283"/>
      <c r="E113" s="283"/>
      <c r="F113" s="283"/>
      <c r="G113" s="283"/>
      <c r="H113" s="283"/>
      <c r="I113" s="283"/>
      <c r="J113" s="128" t="s">
        <v>131</v>
      </c>
    </row>
    <row r="114" spans="1:10" ht="19.5" customHeight="1" x14ac:dyDescent="0.3">
      <c r="A114" s="112" t="s">
        <v>28</v>
      </c>
      <c r="B114" s="283" t="s">
        <v>129</v>
      </c>
      <c r="C114" s="283"/>
      <c r="D114" s="283"/>
      <c r="E114" s="283"/>
      <c r="F114" s="283"/>
      <c r="G114" s="283"/>
      <c r="H114" s="283"/>
      <c r="I114" s="283"/>
      <c r="J114" s="128" t="s">
        <v>131</v>
      </c>
    </row>
    <row r="115" spans="1:10" ht="19.5" customHeight="1" x14ac:dyDescent="0.3">
      <c r="A115" s="112" t="s">
        <v>30</v>
      </c>
      <c r="B115" s="283" t="s">
        <v>130</v>
      </c>
      <c r="C115" s="283"/>
      <c r="D115" s="283"/>
      <c r="E115" s="283"/>
      <c r="F115" s="283"/>
      <c r="G115" s="283"/>
      <c r="H115" s="283"/>
      <c r="I115" s="283"/>
      <c r="J115" s="128" t="s">
        <v>131</v>
      </c>
    </row>
    <row r="116" spans="1:10" ht="19.5" customHeight="1" x14ac:dyDescent="0.3">
      <c r="A116" s="282" t="s">
        <v>54</v>
      </c>
      <c r="B116" s="282"/>
      <c r="C116" s="282"/>
      <c r="D116" s="282"/>
      <c r="E116" s="282"/>
      <c r="F116" s="282"/>
      <c r="G116" s="282"/>
      <c r="H116" s="282"/>
      <c r="I116" s="282"/>
      <c r="J116" s="134">
        <f>SUM(J112:J115)</f>
        <v>38.944354363623177</v>
      </c>
    </row>
    <row r="117" spans="1:10" ht="18.75" customHeight="1" x14ac:dyDescent="0.35">
      <c r="A117" s="267"/>
      <c r="B117" s="267"/>
      <c r="C117" s="267"/>
      <c r="D117" s="267"/>
      <c r="E117" s="267"/>
      <c r="F117" s="267"/>
      <c r="G117" s="267"/>
      <c r="H117" s="267"/>
      <c r="I117" s="267"/>
      <c r="J117" s="267"/>
    </row>
    <row r="118" spans="1:10" ht="19.5" customHeight="1" x14ac:dyDescent="0.3">
      <c r="A118" s="298" t="s">
        <v>244</v>
      </c>
      <c r="B118" s="298"/>
      <c r="C118" s="298"/>
      <c r="D118" s="298"/>
      <c r="E118" s="298"/>
      <c r="F118" s="298"/>
      <c r="G118" s="298"/>
      <c r="H118" s="298"/>
      <c r="I118" s="298"/>
      <c r="J118" s="298"/>
    </row>
    <row r="119" spans="1:10" ht="18.75" customHeight="1" x14ac:dyDescent="0.35">
      <c r="A119" s="267"/>
      <c r="B119" s="267"/>
      <c r="C119" s="267"/>
      <c r="D119" s="267"/>
      <c r="E119" s="267"/>
      <c r="F119" s="267"/>
      <c r="G119" s="267"/>
      <c r="H119" s="267"/>
      <c r="I119" s="267"/>
      <c r="J119" s="267"/>
    </row>
    <row r="120" spans="1:10" ht="19.5" customHeight="1" x14ac:dyDescent="0.3">
      <c r="A120" s="276" t="s">
        <v>220</v>
      </c>
      <c r="B120" s="276"/>
      <c r="C120" s="276"/>
      <c r="D120" s="276"/>
      <c r="E120" s="276"/>
      <c r="F120" s="276"/>
      <c r="G120" s="276"/>
      <c r="H120" s="276"/>
      <c r="I120" s="276"/>
      <c r="J120" s="276"/>
    </row>
    <row r="121" spans="1:10" ht="19.5" customHeight="1" x14ac:dyDescent="0.3">
      <c r="A121" s="131">
        <v>6</v>
      </c>
      <c r="B121" s="290" t="s">
        <v>133</v>
      </c>
      <c r="C121" s="290"/>
      <c r="D121" s="290"/>
      <c r="E121" s="290"/>
      <c r="F121" s="290"/>
      <c r="G121" s="290"/>
      <c r="H121" s="290"/>
      <c r="I121" s="106" t="s">
        <v>183</v>
      </c>
      <c r="J121" s="140" t="s">
        <v>60</v>
      </c>
    </row>
    <row r="122" spans="1:10" ht="51.75" customHeight="1" x14ac:dyDescent="0.3">
      <c r="A122" s="266" t="s">
        <v>221</v>
      </c>
      <c r="B122" s="266"/>
      <c r="C122" s="266"/>
      <c r="D122" s="266"/>
      <c r="E122" s="266"/>
      <c r="F122" s="266"/>
      <c r="G122" s="266"/>
      <c r="H122" s="266"/>
      <c r="I122" s="141" t="s">
        <v>135</v>
      </c>
      <c r="J122" s="117">
        <f>SUM(J24+J67+J77+J108+J116)</f>
        <v>2724.761896682463</v>
      </c>
    </row>
    <row r="123" spans="1:10" ht="18.75" customHeight="1" x14ac:dyDescent="0.3">
      <c r="A123" s="112" t="s">
        <v>24</v>
      </c>
      <c r="B123" s="283" t="s">
        <v>222</v>
      </c>
      <c r="C123" s="283"/>
      <c r="D123" s="283"/>
      <c r="E123" s="283"/>
      <c r="F123" s="283"/>
      <c r="G123" s="283"/>
      <c r="H123" s="283"/>
      <c r="I123" s="119">
        <f>Recepcionista!I119</f>
        <v>7.1000000000000004E-3</v>
      </c>
      <c r="J123" s="117">
        <f>ROUND(I123*J122,2)</f>
        <v>19.350000000000001</v>
      </c>
    </row>
    <row r="124" spans="1:10" ht="54" customHeight="1" x14ac:dyDescent="0.3">
      <c r="A124" s="266" t="s">
        <v>223</v>
      </c>
      <c r="B124" s="266"/>
      <c r="C124" s="266"/>
      <c r="D124" s="266"/>
      <c r="E124" s="266"/>
      <c r="F124" s="266"/>
      <c r="G124" s="266"/>
      <c r="H124" s="266"/>
      <c r="I124" s="142" t="s">
        <v>135</v>
      </c>
      <c r="J124" s="117">
        <f>SUM(J24+J67+J77+J108+J116+J123)</f>
        <v>2744.1118966824629</v>
      </c>
    </row>
    <row r="125" spans="1:10" ht="18.75" customHeight="1" x14ac:dyDescent="0.3">
      <c r="A125" s="112" t="s">
        <v>26</v>
      </c>
      <c r="B125" s="283" t="s">
        <v>138</v>
      </c>
      <c r="C125" s="283"/>
      <c r="D125" s="283"/>
      <c r="E125" s="283"/>
      <c r="F125" s="283"/>
      <c r="G125" s="283"/>
      <c r="H125" s="283"/>
      <c r="I125" s="119">
        <f>I123</f>
        <v>7.1000000000000004E-3</v>
      </c>
      <c r="J125" s="117">
        <f>ROUND(I125*J124,2)</f>
        <v>19.48</v>
      </c>
    </row>
    <row r="126" spans="1:10" ht="54" customHeight="1" x14ac:dyDescent="0.3">
      <c r="A126" s="266" t="s">
        <v>224</v>
      </c>
      <c r="B126" s="266"/>
      <c r="C126" s="266"/>
      <c r="D126" s="266"/>
      <c r="E126" s="266"/>
      <c r="F126" s="266"/>
      <c r="G126" s="266"/>
      <c r="H126" s="266"/>
      <c r="I126" s="142" t="s">
        <v>135</v>
      </c>
      <c r="J126" s="117">
        <f>SUM(J24+J67+J77+J108+J116+J123+J125)</f>
        <v>2763.5918966824629</v>
      </c>
    </row>
    <row r="127" spans="1:10" ht="18.75" customHeight="1" x14ac:dyDescent="0.3">
      <c r="A127" s="112" t="s">
        <v>28</v>
      </c>
      <c r="B127" s="283" t="s">
        <v>140</v>
      </c>
      <c r="C127" s="283"/>
      <c r="D127" s="283"/>
      <c r="E127" s="283"/>
      <c r="F127" s="283"/>
      <c r="G127" s="283"/>
      <c r="H127" s="283"/>
      <c r="I127" s="113" t="s">
        <v>135</v>
      </c>
      <c r="J127" s="125" t="s">
        <v>135</v>
      </c>
    </row>
    <row r="128" spans="1:10" ht="18.75" customHeight="1" x14ac:dyDescent="0.3">
      <c r="A128" s="112"/>
      <c r="B128" s="283" t="s">
        <v>141</v>
      </c>
      <c r="C128" s="283"/>
      <c r="D128" s="283"/>
      <c r="E128" s="283"/>
      <c r="F128" s="283"/>
      <c r="G128" s="283"/>
      <c r="H128" s="283"/>
      <c r="I128" s="113" t="s">
        <v>135</v>
      </c>
      <c r="J128" s="125" t="s">
        <v>135</v>
      </c>
    </row>
    <row r="129" spans="1:10" ht="19.5" customHeight="1" x14ac:dyDescent="0.3">
      <c r="A129" s="112"/>
      <c r="B129" s="283" t="s">
        <v>225</v>
      </c>
      <c r="C129" s="283"/>
      <c r="D129" s="283"/>
      <c r="E129" s="283"/>
      <c r="F129" s="283"/>
      <c r="G129" s="283"/>
      <c r="H129" s="283"/>
      <c r="I129" s="143">
        <f>Recepcionista!I125</f>
        <v>0.03</v>
      </c>
      <c r="J129" s="117">
        <f>ROUND(($J$126/(1-$I$138))*I129,2)</f>
        <v>90.76</v>
      </c>
    </row>
    <row r="130" spans="1:10" ht="19.5" customHeight="1" x14ac:dyDescent="0.3">
      <c r="A130" s="112"/>
      <c r="B130" s="283" t="s">
        <v>226</v>
      </c>
      <c r="C130" s="283"/>
      <c r="D130" s="283"/>
      <c r="E130" s="283"/>
      <c r="F130" s="283"/>
      <c r="G130" s="283"/>
      <c r="H130" s="283"/>
      <c r="I130" s="143">
        <f>Recepcionista!I126</f>
        <v>6.4999999999999997E-3</v>
      </c>
      <c r="J130" s="117">
        <f>ROUND(($J$126/(1-$I$138))*I130,2)</f>
        <v>19.66</v>
      </c>
    </row>
    <row r="131" spans="1:10" ht="19.5" customHeight="1" x14ac:dyDescent="0.3">
      <c r="A131" s="112"/>
      <c r="B131" s="266" t="s">
        <v>227</v>
      </c>
      <c r="C131" s="266"/>
      <c r="D131" s="266"/>
      <c r="E131" s="266"/>
      <c r="F131" s="266"/>
      <c r="G131" s="266"/>
      <c r="H131" s="266"/>
      <c r="I131" s="133" t="s">
        <v>135</v>
      </c>
      <c r="J131" s="125" t="s">
        <v>135</v>
      </c>
    </row>
    <row r="132" spans="1:10" ht="19.5" customHeight="1" x14ac:dyDescent="0.3">
      <c r="A132" s="112"/>
      <c r="B132" s="266" t="s">
        <v>228</v>
      </c>
      <c r="C132" s="266"/>
      <c r="D132" s="266"/>
      <c r="E132" s="266"/>
      <c r="F132" s="266"/>
      <c r="G132" s="266"/>
      <c r="H132" s="266"/>
      <c r="I132" s="133" t="s">
        <v>135</v>
      </c>
      <c r="J132" s="125" t="s">
        <v>135</v>
      </c>
    </row>
    <row r="133" spans="1:10" ht="19.5" customHeight="1" x14ac:dyDescent="0.3">
      <c r="A133" s="112"/>
      <c r="B133" s="283" t="s">
        <v>144</v>
      </c>
      <c r="C133" s="283"/>
      <c r="D133" s="283"/>
      <c r="E133" s="283"/>
      <c r="F133" s="283"/>
      <c r="G133" s="283"/>
      <c r="H133" s="283"/>
      <c r="I133" s="133" t="s">
        <v>135</v>
      </c>
      <c r="J133" s="125" t="s">
        <v>135</v>
      </c>
    </row>
    <row r="134" spans="1:10" ht="19.5" customHeight="1" x14ac:dyDescent="0.3">
      <c r="A134" s="112"/>
      <c r="B134" s="283" t="s">
        <v>229</v>
      </c>
      <c r="C134" s="283"/>
      <c r="D134" s="283"/>
      <c r="E134" s="283"/>
      <c r="F134" s="283"/>
      <c r="G134" s="283"/>
      <c r="H134" s="283"/>
      <c r="I134" s="133" t="s">
        <v>135</v>
      </c>
      <c r="J134" s="125" t="s">
        <v>135</v>
      </c>
    </row>
    <row r="135" spans="1:10" ht="19.5" customHeight="1" x14ac:dyDescent="0.3">
      <c r="A135" s="112"/>
      <c r="B135" s="283" t="s">
        <v>230</v>
      </c>
      <c r="C135" s="283"/>
      <c r="D135" s="283"/>
      <c r="E135" s="283"/>
      <c r="F135" s="283"/>
      <c r="G135" s="283"/>
      <c r="H135" s="283"/>
      <c r="I135" s="143">
        <v>0.05</v>
      </c>
      <c r="J135" s="117">
        <f>ROUND(($J$126/(1-$I$138))*I135,2)</f>
        <v>151.26</v>
      </c>
    </row>
    <row r="136" spans="1:10" ht="18.75" customHeight="1" x14ac:dyDescent="0.3">
      <c r="A136" s="282" t="s">
        <v>54</v>
      </c>
      <c r="B136" s="282"/>
      <c r="C136" s="282"/>
      <c r="D136" s="282"/>
      <c r="E136" s="282"/>
      <c r="F136" s="282"/>
      <c r="G136" s="282"/>
      <c r="H136" s="282"/>
      <c r="I136" s="282"/>
      <c r="J136" s="118">
        <f>SUM(J123+J125+J129+J130+J135)</f>
        <v>300.51</v>
      </c>
    </row>
    <row r="137" spans="1:10" ht="18.75" customHeight="1" x14ac:dyDescent="0.35">
      <c r="A137" s="267"/>
      <c r="B137" s="267"/>
      <c r="C137" s="267"/>
      <c r="D137" s="267"/>
      <c r="E137" s="267"/>
      <c r="F137" s="267"/>
      <c r="G137" s="267"/>
      <c r="H137" s="267"/>
      <c r="I137" s="267"/>
      <c r="J137" s="267"/>
    </row>
    <row r="138" spans="1:10" ht="19.5" customHeight="1" x14ac:dyDescent="0.3">
      <c r="A138" s="273" t="s">
        <v>146</v>
      </c>
      <c r="B138" s="273"/>
      <c r="C138" s="273"/>
      <c r="D138" s="273"/>
      <c r="E138" s="273"/>
      <c r="F138" s="273"/>
      <c r="G138" s="273"/>
      <c r="H138" s="273"/>
      <c r="I138" s="119">
        <f>SUM(I129:I135)</f>
        <v>8.6499999999999994E-2</v>
      </c>
      <c r="J138" s="117">
        <f>SUM(J129:J135)</f>
        <v>261.68</v>
      </c>
    </row>
    <row r="139" spans="1:10" ht="18.75" customHeight="1" x14ac:dyDescent="0.3">
      <c r="A139" s="291" t="s">
        <v>147</v>
      </c>
      <c r="B139" s="291"/>
      <c r="C139" s="291"/>
      <c r="D139" s="283" t="s">
        <v>148</v>
      </c>
      <c r="E139" s="283"/>
      <c r="F139" s="283"/>
      <c r="G139" s="283"/>
      <c r="H139" s="283"/>
      <c r="I139" s="283"/>
      <c r="J139" s="283"/>
    </row>
    <row r="140" spans="1:10" ht="18.75" customHeight="1" x14ac:dyDescent="0.3">
      <c r="A140" s="291"/>
      <c r="B140" s="291"/>
      <c r="C140" s="291"/>
      <c r="D140" s="283" t="s">
        <v>149</v>
      </c>
      <c r="E140" s="283"/>
      <c r="F140" s="283"/>
      <c r="G140" s="283"/>
      <c r="H140" s="283"/>
      <c r="I140" s="283"/>
      <c r="J140" s="283"/>
    </row>
    <row r="141" spans="1:10" ht="18.75" customHeight="1" x14ac:dyDescent="0.3">
      <c r="A141" s="291"/>
      <c r="B141" s="291"/>
      <c r="C141" s="291"/>
      <c r="D141" s="283" t="s">
        <v>166</v>
      </c>
      <c r="E141" s="283"/>
      <c r="F141" s="283"/>
      <c r="G141" s="283"/>
      <c r="H141" s="283"/>
      <c r="I141" s="283"/>
      <c r="J141" s="283"/>
    </row>
    <row r="142" spans="1:10" ht="18.75" customHeight="1" x14ac:dyDescent="0.35">
      <c r="A142" s="267"/>
      <c r="B142" s="267"/>
      <c r="C142" s="267"/>
      <c r="D142" s="267"/>
      <c r="E142" s="267"/>
      <c r="F142" s="267"/>
      <c r="G142" s="267"/>
      <c r="H142" s="267"/>
      <c r="I142" s="267"/>
      <c r="J142" s="267"/>
    </row>
    <row r="143" spans="1:10" ht="34.5" customHeight="1" x14ac:dyDescent="0.3">
      <c r="A143" s="298" t="s">
        <v>245</v>
      </c>
      <c r="B143" s="298"/>
      <c r="C143" s="298"/>
      <c r="D143" s="298"/>
      <c r="E143" s="298"/>
      <c r="F143" s="298"/>
      <c r="G143" s="298"/>
      <c r="H143" s="298"/>
      <c r="I143" s="298"/>
      <c r="J143" s="298"/>
    </row>
    <row r="144" spans="1:10" ht="18.75" customHeight="1" x14ac:dyDescent="0.35">
      <c r="A144" s="267"/>
      <c r="B144" s="267"/>
      <c r="C144" s="267"/>
      <c r="D144" s="267"/>
      <c r="E144" s="267"/>
      <c r="F144" s="267"/>
      <c r="G144" s="267"/>
      <c r="H144" s="267"/>
      <c r="I144" s="267"/>
      <c r="J144" s="267"/>
    </row>
    <row r="145" spans="1:10" ht="48" customHeight="1" x14ac:dyDescent="0.3">
      <c r="A145" s="268" t="s">
        <v>231</v>
      </c>
      <c r="B145" s="268"/>
      <c r="C145" s="268"/>
      <c r="D145" s="268"/>
      <c r="E145" s="268"/>
      <c r="F145" s="268"/>
      <c r="G145" s="268"/>
      <c r="H145" s="268"/>
      <c r="I145" s="268"/>
      <c r="J145" s="268"/>
    </row>
    <row r="146" spans="1:10" ht="19.5" customHeight="1" x14ac:dyDescent="0.3">
      <c r="A146" s="297" t="s">
        <v>232</v>
      </c>
      <c r="B146" s="297"/>
      <c r="C146" s="297"/>
      <c r="D146" s="297"/>
      <c r="E146" s="297"/>
      <c r="F146" s="297"/>
      <c r="G146" s="297"/>
      <c r="H146" s="297"/>
      <c r="I146" s="297"/>
      <c r="J146" s="135" t="s">
        <v>60</v>
      </c>
    </row>
    <row r="147" spans="1:10" ht="19.5" customHeight="1" x14ac:dyDescent="0.3">
      <c r="A147" s="144" t="s">
        <v>24</v>
      </c>
      <c r="B147" s="292" t="s">
        <v>153</v>
      </c>
      <c r="C147" s="292"/>
      <c r="D147" s="292"/>
      <c r="E147" s="292"/>
      <c r="F147" s="292"/>
      <c r="G147" s="292"/>
      <c r="H147" s="292"/>
      <c r="I147" s="292"/>
      <c r="J147" s="128">
        <f>J24</f>
        <v>1232.8699999999999</v>
      </c>
    </row>
    <row r="148" spans="1:10" ht="19.5" customHeight="1" x14ac:dyDescent="0.3">
      <c r="A148" s="144" t="s">
        <v>26</v>
      </c>
      <c r="B148" s="292" t="s">
        <v>55</v>
      </c>
      <c r="C148" s="292"/>
      <c r="D148" s="292"/>
      <c r="E148" s="292"/>
      <c r="F148" s="292"/>
      <c r="G148" s="292"/>
      <c r="H148" s="292"/>
      <c r="I148" s="292"/>
      <c r="J148" s="128">
        <f>J67</f>
        <v>1200.9299999999998</v>
      </c>
    </row>
    <row r="149" spans="1:10" ht="19.5" customHeight="1" x14ac:dyDescent="0.3">
      <c r="A149" s="144" t="s">
        <v>28</v>
      </c>
      <c r="B149" s="292" t="s">
        <v>154</v>
      </c>
      <c r="C149" s="292"/>
      <c r="D149" s="292"/>
      <c r="E149" s="292"/>
      <c r="F149" s="292"/>
      <c r="G149" s="292"/>
      <c r="H149" s="292"/>
      <c r="I149" s="292"/>
      <c r="J149" s="128">
        <f>J77</f>
        <v>53.217542318840003</v>
      </c>
    </row>
    <row r="150" spans="1:10" ht="19.5" customHeight="1" x14ac:dyDescent="0.3">
      <c r="A150" s="144" t="s">
        <v>30</v>
      </c>
      <c r="B150" s="292" t="s">
        <v>155</v>
      </c>
      <c r="C150" s="292"/>
      <c r="D150" s="292"/>
      <c r="E150" s="292"/>
      <c r="F150" s="292"/>
      <c r="G150" s="292"/>
      <c r="H150" s="292"/>
      <c r="I150" s="292"/>
      <c r="J150" s="128">
        <f>J108</f>
        <v>198.8</v>
      </c>
    </row>
    <row r="151" spans="1:10" ht="19.5" customHeight="1" x14ac:dyDescent="0.3">
      <c r="A151" s="144" t="s">
        <v>72</v>
      </c>
      <c r="B151" s="292" t="s">
        <v>156</v>
      </c>
      <c r="C151" s="292"/>
      <c r="D151" s="292"/>
      <c r="E151" s="292"/>
      <c r="F151" s="292"/>
      <c r="G151" s="292"/>
      <c r="H151" s="292"/>
      <c r="I151" s="292"/>
      <c r="J151" s="128">
        <f>J116</f>
        <v>38.944354363623177</v>
      </c>
    </row>
    <row r="152" spans="1:10" ht="19.5" customHeight="1" x14ac:dyDescent="0.3">
      <c r="A152" s="296" t="s">
        <v>157</v>
      </c>
      <c r="B152" s="296"/>
      <c r="C152" s="296"/>
      <c r="D152" s="296"/>
      <c r="E152" s="296"/>
      <c r="F152" s="296"/>
      <c r="G152" s="296"/>
      <c r="H152" s="296"/>
      <c r="I152" s="296"/>
      <c r="J152" s="134">
        <f>SUM(J147:J151)</f>
        <v>2724.761896682463</v>
      </c>
    </row>
    <row r="153" spans="1:10" ht="19.5" customHeight="1" x14ac:dyDescent="0.3">
      <c r="A153" s="144" t="s">
        <v>52</v>
      </c>
      <c r="B153" s="292" t="s">
        <v>158</v>
      </c>
      <c r="C153" s="292"/>
      <c r="D153" s="292"/>
      <c r="E153" s="292"/>
      <c r="F153" s="292"/>
      <c r="G153" s="292"/>
      <c r="H153" s="292"/>
      <c r="I153" s="292"/>
      <c r="J153" s="128">
        <f>J136</f>
        <v>300.51</v>
      </c>
    </row>
    <row r="154" spans="1:10" ht="19.5" customHeight="1" x14ac:dyDescent="0.3">
      <c r="A154" s="293" t="s">
        <v>159</v>
      </c>
      <c r="B154" s="293"/>
      <c r="C154" s="293"/>
      <c r="D154" s="293"/>
      <c r="E154" s="293"/>
      <c r="F154" s="293"/>
      <c r="G154" s="293"/>
      <c r="H154" s="293"/>
      <c r="I154" s="293"/>
      <c r="J154" s="145">
        <f>SUM(J152:J153)</f>
        <v>3025.2718966824632</v>
      </c>
    </row>
    <row r="155" spans="1:10" ht="18.75" customHeight="1" x14ac:dyDescent="0.35">
      <c r="A155" s="267"/>
      <c r="B155" s="267"/>
      <c r="C155" s="267"/>
      <c r="D155" s="267"/>
      <c r="E155" s="267"/>
      <c r="F155" s="267"/>
      <c r="G155" s="267"/>
      <c r="H155" s="267"/>
      <c r="I155" s="267"/>
      <c r="J155" s="267"/>
    </row>
    <row r="156" spans="1:10" ht="19.5" customHeight="1" x14ac:dyDescent="0.3">
      <c r="A156" s="266" t="s">
        <v>162</v>
      </c>
      <c r="B156" s="266"/>
      <c r="C156" s="266"/>
      <c r="D156" s="266"/>
      <c r="E156" s="266"/>
      <c r="F156" s="266"/>
      <c r="G156" s="294">
        <f>J154</f>
        <v>3025.2718966824632</v>
      </c>
      <c r="H156" s="294"/>
      <c r="I156" s="294"/>
      <c r="J156" s="294"/>
    </row>
    <row r="158" spans="1:10" ht="19.5" customHeight="1" x14ac:dyDescent="0.3"/>
    <row r="160" spans="1:10" ht="31.5" customHeight="1" x14ac:dyDescent="0.3"/>
  </sheetData>
  <mergeCells count="166">
    <mergeCell ref="A156:F156"/>
    <mergeCell ref="G156:J156"/>
    <mergeCell ref="B147:I147"/>
    <mergeCell ref="B148:I148"/>
    <mergeCell ref="B149:I149"/>
    <mergeCell ref="B150:I150"/>
    <mergeCell ref="B151:I151"/>
    <mergeCell ref="A152:I152"/>
    <mergeCell ref="B153:I153"/>
    <mergeCell ref="A154:I154"/>
    <mergeCell ref="A155:J155"/>
    <mergeCell ref="A139:C141"/>
    <mergeCell ref="D139:J139"/>
    <mergeCell ref="D140:J140"/>
    <mergeCell ref="D141:J141"/>
    <mergeCell ref="A142:J142"/>
    <mergeCell ref="A143:J143"/>
    <mergeCell ref="A144:J144"/>
    <mergeCell ref="A145:J145"/>
    <mergeCell ref="A146:I146"/>
    <mergeCell ref="B130:H130"/>
    <mergeCell ref="B131:H131"/>
    <mergeCell ref="B132:H132"/>
    <mergeCell ref="B133:H133"/>
    <mergeCell ref="B134:H134"/>
    <mergeCell ref="B135:H135"/>
    <mergeCell ref="A136:I136"/>
    <mergeCell ref="A137:J137"/>
    <mergeCell ref="A138:H138"/>
    <mergeCell ref="B121:H121"/>
    <mergeCell ref="A122:H122"/>
    <mergeCell ref="B123:H123"/>
    <mergeCell ref="A124:H124"/>
    <mergeCell ref="B125:H125"/>
    <mergeCell ref="A126:H126"/>
    <mergeCell ref="B127:H127"/>
    <mergeCell ref="B128:H128"/>
    <mergeCell ref="B129:H129"/>
    <mergeCell ref="B112:I112"/>
    <mergeCell ref="B113:I113"/>
    <mergeCell ref="B114:I114"/>
    <mergeCell ref="B115:I115"/>
    <mergeCell ref="A116:I116"/>
    <mergeCell ref="A117:J117"/>
    <mergeCell ref="A118:J118"/>
    <mergeCell ref="A119:J119"/>
    <mergeCell ref="A120:J120"/>
    <mergeCell ref="A103:J103"/>
    <mergeCell ref="A104:J104"/>
    <mergeCell ref="B105:I105"/>
    <mergeCell ref="B106:I106"/>
    <mergeCell ref="B107:I107"/>
    <mergeCell ref="A108:I108"/>
    <mergeCell ref="A109:J109"/>
    <mergeCell ref="A110:J110"/>
    <mergeCell ref="B111:I111"/>
    <mergeCell ref="A94:J94"/>
    <mergeCell ref="A95:J95"/>
    <mergeCell ref="B96:I96"/>
    <mergeCell ref="B97:I97"/>
    <mergeCell ref="A98:I98"/>
    <mergeCell ref="B99:I99"/>
    <mergeCell ref="A100:I100"/>
    <mergeCell ref="A101:J101"/>
    <mergeCell ref="A102:J102"/>
    <mergeCell ref="B85:I85"/>
    <mergeCell ref="B86:I86"/>
    <mergeCell ref="B87:I87"/>
    <mergeCell ref="B88:I88"/>
    <mergeCell ref="B89:I89"/>
    <mergeCell ref="A90:I90"/>
    <mergeCell ref="B91:I91"/>
    <mergeCell ref="A92:I92"/>
    <mergeCell ref="A93:J93"/>
    <mergeCell ref="B76:H76"/>
    <mergeCell ref="A77:I77"/>
    <mergeCell ref="A78:J78"/>
    <mergeCell ref="A79:J79"/>
    <mergeCell ref="A80:I80"/>
    <mergeCell ref="A81:J81"/>
    <mergeCell ref="A82:J82"/>
    <mergeCell ref="B83:I83"/>
    <mergeCell ref="B84:H84"/>
    <mergeCell ref="A67:I67"/>
    <mergeCell ref="A68:J68"/>
    <mergeCell ref="A69:J69"/>
    <mergeCell ref="B70:I70"/>
    <mergeCell ref="B71:I71"/>
    <mergeCell ref="B72:I72"/>
    <mergeCell ref="B73:H73"/>
    <mergeCell ref="B74:I74"/>
    <mergeCell ref="B75:I75"/>
    <mergeCell ref="B58:I58"/>
    <mergeCell ref="B59:I59"/>
    <mergeCell ref="A60:I60"/>
    <mergeCell ref="A61:J61"/>
    <mergeCell ref="A62:J62"/>
    <mergeCell ref="B63:I63"/>
    <mergeCell ref="C64:I64"/>
    <mergeCell ref="C65:I65"/>
    <mergeCell ref="C66:I66"/>
    <mergeCell ref="B49:I49"/>
    <mergeCell ref="B50:H50"/>
    <mergeCell ref="B51:H51"/>
    <mergeCell ref="B52:H52"/>
    <mergeCell ref="B53:I53"/>
    <mergeCell ref="B54:H54"/>
    <mergeCell ref="B55:H55"/>
    <mergeCell ref="B56:I56"/>
    <mergeCell ref="B57:I57"/>
    <mergeCell ref="B40:H40"/>
    <mergeCell ref="B41:H41"/>
    <mergeCell ref="B42:H42"/>
    <mergeCell ref="B43:H43"/>
    <mergeCell ref="B44:H44"/>
    <mergeCell ref="A45:H45"/>
    <mergeCell ref="A46:J46"/>
    <mergeCell ref="A47:J47"/>
    <mergeCell ref="B48:I48"/>
    <mergeCell ref="A31:I31"/>
    <mergeCell ref="B32:I32"/>
    <mergeCell ref="A33:I33"/>
    <mergeCell ref="A34:J34"/>
    <mergeCell ref="A35:J35"/>
    <mergeCell ref="B36:H36"/>
    <mergeCell ref="B37:H37"/>
    <mergeCell ref="B38:H38"/>
    <mergeCell ref="B39:D39"/>
    <mergeCell ref="B22:I22"/>
    <mergeCell ref="B23:I23"/>
    <mergeCell ref="A24:I24"/>
    <mergeCell ref="A25:J25"/>
    <mergeCell ref="A26:J26"/>
    <mergeCell ref="A27:J27"/>
    <mergeCell ref="B28:I28"/>
    <mergeCell ref="B29:H29"/>
    <mergeCell ref="B30:H30"/>
    <mergeCell ref="B16:G16"/>
    <mergeCell ref="H16:J16"/>
    <mergeCell ref="B17:G17"/>
    <mergeCell ref="H17:J17"/>
    <mergeCell ref="B18:G18"/>
    <mergeCell ref="H18:J18"/>
    <mergeCell ref="A19:J19"/>
    <mergeCell ref="A20:J20"/>
    <mergeCell ref="B21:I21"/>
    <mergeCell ref="B9:G9"/>
    <mergeCell ref="H9:J9"/>
    <mergeCell ref="B10:G10"/>
    <mergeCell ref="H10:J10"/>
    <mergeCell ref="A11:J11"/>
    <mergeCell ref="A12:J12"/>
    <mergeCell ref="A13:J13"/>
    <mergeCell ref="A14:J14"/>
    <mergeCell ref="B15:G15"/>
    <mergeCell ref="H15:J15"/>
    <mergeCell ref="A1:J1"/>
    <mergeCell ref="A2:J2"/>
    <mergeCell ref="A3:J3"/>
    <mergeCell ref="A4:J4"/>
    <mergeCell ref="A5:J5"/>
    <mergeCell ref="A6:J6"/>
    <mergeCell ref="B7:G7"/>
    <mergeCell ref="H7:J7"/>
    <mergeCell ref="B8:G8"/>
    <mergeCell ref="H8:J8"/>
  </mergeCells>
  <printOptions horizontalCentered="1"/>
  <pageMargins left="0.118055555555556" right="0.118055555555556" top="0.36319444444444499" bottom="0" header="0.196527777777778" footer="0.511811023622047"/>
  <pageSetup paperSize="9" pageOrder="overThenDown" orientation="portrait" horizontalDpi="300" verticalDpi="300"/>
  <headerFooter>
    <oddHeader>&amp;C&amp;12&amp;A</oddHeader>
  </headerFooter>
  <rowBreaks count="2" manualBreakCount="2">
    <brk id="61" max="16383" man="1"/>
    <brk id="118" max="16383" man="1"/>
  </rowBreaks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MJ160"/>
  <sheetViews>
    <sheetView zoomScaleNormal="100" workbookViewId="0"/>
  </sheetViews>
  <sheetFormatPr defaultColWidth="8.83203125" defaultRowHeight="14.5" x14ac:dyDescent="0.3"/>
  <cols>
    <col min="1" max="1" width="9.33203125" style="102" customWidth="1"/>
    <col min="2" max="2" width="9.75" style="102" customWidth="1"/>
    <col min="3" max="7" width="10.4140625" style="102" customWidth="1"/>
    <col min="8" max="8" width="12.83203125" style="102" customWidth="1"/>
    <col min="9" max="9" width="9.75" style="102" customWidth="1"/>
    <col min="10" max="10" width="9.25" style="102" customWidth="1"/>
    <col min="11" max="257" width="10.4140625" style="102" customWidth="1"/>
    <col min="258" max="1024" width="8.83203125" style="102"/>
  </cols>
  <sheetData>
    <row r="1" spans="1:10" ht="20.25" customHeight="1" x14ac:dyDescent="0.3">
      <c r="A1" s="264" t="s">
        <v>246</v>
      </c>
      <c r="B1" s="264"/>
      <c r="C1" s="264"/>
      <c r="D1" s="264"/>
      <c r="E1" s="264"/>
      <c r="F1" s="264"/>
      <c r="G1" s="264"/>
      <c r="H1" s="264"/>
      <c r="I1" s="264"/>
      <c r="J1" s="264"/>
    </row>
    <row r="2" spans="1:10" ht="20.25" customHeight="1" x14ac:dyDescent="0.3">
      <c r="A2" s="265" t="s">
        <v>168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0" ht="20.25" customHeight="1" x14ac:dyDescent="0.3">
      <c r="A3" s="266" t="s">
        <v>169</v>
      </c>
      <c r="B3" s="266"/>
      <c r="C3" s="266"/>
      <c r="D3" s="266"/>
      <c r="E3" s="266"/>
      <c r="F3" s="266"/>
      <c r="G3" s="266"/>
      <c r="H3" s="266"/>
      <c r="I3" s="266"/>
      <c r="J3" s="266"/>
    </row>
    <row r="4" spans="1:10" ht="20.25" customHeight="1" x14ac:dyDescent="0.3">
      <c r="A4" s="266" t="s">
        <v>170</v>
      </c>
      <c r="B4" s="266"/>
      <c r="C4" s="266"/>
      <c r="D4" s="266"/>
      <c r="E4" s="266"/>
      <c r="F4" s="266"/>
      <c r="G4" s="266"/>
      <c r="H4" s="266"/>
      <c r="I4" s="266"/>
      <c r="J4" s="266"/>
    </row>
    <row r="5" spans="1:10" ht="18.75" customHeight="1" x14ac:dyDescent="0.35">
      <c r="A5" s="267"/>
      <c r="B5" s="267"/>
      <c r="C5" s="267"/>
      <c r="D5" s="267"/>
      <c r="E5" s="267"/>
      <c r="F5" s="267"/>
      <c r="G5" s="267"/>
      <c r="H5" s="267"/>
      <c r="I5" s="267"/>
      <c r="J5" s="267"/>
    </row>
    <row r="6" spans="1:10" ht="20.25" customHeight="1" x14ac:dyDescent="0.3">
      <c r="A6" s="268" t="s">
        <v>23</v>
      </c>
      <c r="B6" s="268"/>
      <c r="C6" s="268"/>
      <c r="D6" s="268"/>
      <c r="E6" s="268"/>
      <c r="F6" s="268"/>
      <c r="G6" s="268"/>
      <c r="H6" s="268"/>
      <c r="I6" s="268"/>
      <c r="J6" s="268"/>
    </row>
    <row r="7" spans="1:10" ht="20.25" customHeight="1" x14ac:dyDescent="0.35">
      <c r="A7" s="103" t="s">
        <v>24</v>
      </c>
      <c r="B7" s="266" t="s">
        <v>25</v>
      </c>
      <c r="C7" s="266"/>
      <c r="D7" s="266"/>
      <c r="E7" s="266"/>
      <c r="F7" s="266"/>
      <c r="G7" s="266"/>
      <c r="H7" s="269" t="s">
        <v>135</v>
      </c>
      <c r="I7" s="269"/>
      <c r="J7" s="269"/>
    </row>
    <row r="8" spans="1:10" ht="20.25" customHeight="1" x14ac:dyDescent="0.3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  <c r="J8" s="270"/>
    </row>
    <row r="9" spans="1:10" ht="20.25" customHeight="1" x14ac:dyDescent="0.3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234</v>
      </c>
      <c r="I9" s="270"/>
      <c r="J9" s="270"/>
    </row>
    <row r="10" spans="1:10" ht="20.25" customHeight="1" x14ac:dyDescent="0.3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  <c r="J10" s="271"/>
    </row>
    <row r="11" spans="1:10" ht="18.75" customHeight="1" x14ac:dyDescent="0.35">
      <c r="A11" s="267"/>
      <c r="B11" s="267"/>
      <c r="C11" s="267"/>
      <c r="D11" s="267"/>
      <c r="E11" s="267"/>
      <c r="F11" s="267"/>
      <c r="G11" s="267"/>
      <c r="H11" s="267"/>
      <c r="I11" s="267"/>
      <c r="J11" s="267"/>
    </row>
    <row r="12" spans="1:10" ht="50.25" customHeight="1" x14ac:dyDescent="0.3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  <c r="J12" s="268"/>
    </row>
    <row r="13" spans="1:10" ht="18.75" customHeight="1" x14ac:dyDescent="0.35">
      <c r="A13" s="267"/>
      <c r="B13" s="267"/>
      <c r="C13" s="267"/>
      <c r="D13" s="267"/>
      <c r="E13" s="267"/>
      <c r="F13" s="267"/>
      <c r="G13" s="267"/>
      <c r="H13" s="267"/>
      <c r="I13" s="267"/>
      <c r="J13" s="267"/>
    </row>
    <row r="14" spans="1:10" ht="20.25" customHeight="1" x14ac:dyDescent="0.3">
      <c r="A14" s="272" t="s">
        <v>39</v>
      </c>
      <c r="B14" s="272"/>
      <c r="C14" s="272"/>
      <c r="D14" s="272"/>
      <c r="E14" s="272"/>
      <c r="F14" s="272"/>
      <c r="G14" s="272"/>
      <c r="H14" s="272"/>
      <c r="I14" s="272"/>
      <c r="J14" s="272"/>
    </row>
    <row r="15" spans="1:10" ht="20.25" customHeight="1" x14ac:dyDescent="0.3">
      <c r="A15" s="103">
        <v>2</v>
      </c>
      <c r="B15" s="266" t="s">
        <v>42</v>
      </c>
      <c r="C15" s="266"/>
      <c r="D15" s="266"/>
      <c r="E15" s="266"/>
      <c r="F15" s="266"/>
      <c r="G15" s="266"/>
      <c r="H15" s="273">
        <v>7823</v>
      </c>
      <c r="I15" s="273"/>
      <c r="J15" s="273"/>
    </row>
    <row r="16" spans="1:10" ht="20.25" customHeight="1" x14ac:dyDescent="0.3">
      <c r="A16" s="103">
        <v>3</v>
      </c>
      <c r="B16" s="266" t="s">
        <v>247</v>
      </c>
      <c r="C16" s="266"/>
      <c r="D16" s="266"/>
      <c r="E16" s="266"/>
      <c r="F16" s="266"/>
      <c r="G16" s="266"/>
      <c r="H16" s="274">
        <v>1420.82</v>
      </c>
      <c r="I16" s="274"/>
      <c r="J16" s="274"/>
    </row>
    <row r="17" spans="1:10" ht="35.25" customHeight="1" x14ac:dyDescent="0.3">
      <c r="A17" s="103">
        <v>4</v>
      </c>
      <c r="B17" s="266" t="s">
        <v>45</v>
      </c>
      <c r="C17" s="266"/>
      <c r="D17" s="266"/>
      <c r="E17" s="266"/>
      <c r="F17" s="266"/>
      <c r="G17" s="266"/>
      <c r="H17" s="273" t="s">
        <v>248</v>
      </c>
      <c r="I17" s="273"/>
      <c r="J17" s="273"/>
    </row>
    <row r="18" spans="1:10" ht="20.25" customHeight="1" x14ac:dyDescent="0.3">
      <c r="A18" s="103">
        <v>5</v>
      </c>
      <c r="B18" s="266" t="s">
        <v>46</v>
      </c>
      <c r="C18" s="266"/>
      <c r="D18" s="266"/>
      <c r="E18" s="266"/>
      <c r="F18" s="266"/>
      <c r="G18" s="266"/>
      <c r="H18" s="275">
        <v>44044</v>
      </c>
      <c r="I18" s="275"/>
      <c r="J18" s="275"/>
    </row>
    <row r="19" spans="1:10" ht="18.75" customHeight="1" x14ac:dyDescent="0.35">
      <c r="A19" s="267"/>
      <c r="B19" s="267"/>
      <c r="C19" s="267"/>
      <c r="D19" s="267"/>
      <c r="E19" s="267"/>
      <c r="F19" s="267"/>
      <c r="G19" s="267"/>
      <c r="H19" s="267"/>
      <c r="I19" s="267"/>
      <c r="J19" s="267"/>
    </row>
    <row r="20" spans="1:10" ht="20.25" customHeight="1" x14ac:dyDescent="0.3">
      <c r="A20" s="276" t="s">
        <v>176</v>
      </c>
      <c r="B20" s="276"/>
      <c r="C20" s="276"/>
      <c r="D20" s="276"/>
      <c r="E20" s="276"/>
      <c r="F20" s="276"/>
      <c r="G20" s="276"/>
      <c r="H20" s="276"/>
      <c r="I20" s="276"/>
      <c r="J20" s="276"/>
    </row>
    <row r="21" spans="1:10" s="102" customFormat="1" ht="19.5" customHeight="1" x14ac:dyDescent="0.3">
      <c r="A21" s="106">
        <v>1</v>
      </c>
      <c r="B21" s="277" t="s">
        <v>48</v>
      </c>
      <c r="C21" s="277"/>
      <c r="D21" s="277"/>
      <c r="E21" s="277"/>
      <c r="F21" s="277"/>
      <c r="G21" s="277"/>
      <c r="H21" s="277"/>
      <c r="I21" s="277"/>
      <c r="J21" s="106" t="s">
        <v>60</v>
      </c>
    </row>
    <row r="22" spans="1:10" ht="20.25" customHeight="1" x14ac:dyDescent="0.3">
      <c r="A22" s="103" t="s">
        <v>24</v>
      </c>
      <c r="B22" s="266" t="s">
        <v>249</v>
      </c>
      <c r="C22" s="266"/>
      <c r="D22" s="266"/>
      <c r="E22" s="266"/>
      <c r="F22" s="266"/>
      <c r="G22" s="266"/>
      <c r="H22" s="266"/>
      <c r="I22" s="266"/>
      <c r="J22" s="126">
        <f>H16</f>
        <v>1420.82</v>
      </c>
    </row>
    <row r="23" spans="1:10" ht="20.25" customHeight="1" x14ac:dyDescent="0.3">
      <c r="A23" s="103" t="s">
        <v>26</v>
      </c>
      <c r="B23" s="266" t="s">
        <v>53</v>
      </c>
      <c r="C23" s="266"/>
      <c r="D23" s="266"/>
      <c r="E23" s="266"/>
      <c r="F23" s="266"/>
      <c r="G23" s="266"/>
      <c r="H23" s="266"/>
      <c r="I23" s="266"/>
      <c r="J23" s="126"/>
    </row>
    <row r="24" spans="1:10" ht="20.25" customHeight="1" x14ac:dyDescent="0.3">
      <c r="A24" s="278" t="s">
        <v>54</v>
      </c>
      <c r="B24" s="278"/>
      <c r="C24" s="278"/>
      <c r="D24" s="278"/>
      <c r="E24" s="278"/>
      <c r="F24" s="278"/>
      <c r="G24" s="278"/>
      <c r="H24" s="278"/>
      <c r="I24" s="278"/>
      <c r="J24" s="146">
        <f>SUM(J22:J23)</f>
        <v>1420.82</v>
      </c>
    </row>
    <row r="25" spans="1:10" ht="18.75" customHeight="1" x14ac:dyDescent="0.35">
      <c r="A25" s="267"/>
      <c r="B25" s="267"/>
      <c r="C25" s="267"/>
      <c r="D25" s="267"/>
      <c r="E25" s="267"/>
      <c r="F25" s="267"/>
      <c r="G25" s="267"/>
      <c r="H25" s="267"/>
      <c r="I25" s="267"/>
      <c r="J25" s="267"/>
    </row>
    <row r="26" spans="1:10" ht="20.25" customHeight="1" x14ac:dyDescent="0.3">
      <c r="A26" s="276" t="s">
        <v>178</v>
      </c>
      <c r="B26" s="276"/>
      <c r="C26" s="276"/>
      <c r="D26" s="276"/>
      <c r="E26" s="276"/>
      <c r="F26" s="276"/>
      <c r="G26" s="276"/>
      <c r="H26" s="276"/>
      <c r="I26" s="276"/>
      <c r="J26" s="276"/>
    </row>
    <row r="27" spans="1:10" ht="20.25" customHeight="1" x14ac:dyDescent="0.3">
      <c r="A27" s="279" t="s">
        <v>179</v>
      </c>
      <c r="B27" s="279"/>
      <c r="C27" s="279"/>
      <c r="D27" s="279"/>
      <c r="E27" s="279"/>
      <c r="F27" s="279"/>
      <c r="G27" s="279"/>
      <c r="H27" s="279"/>
      <c r="I27" s="279"/>
      <c r="J27" s="279"/>
    </row>
    <row r="28" spans="1:10" ht="20.25" customHeight="1" x14ac:dyDescent="0.3">
      <c r="A28" s="110" t="s">
        <v>57</v>
      </c>
      <c r="B28" s="280" t="s">
        <v>93</v>
      </c>
      <c r="C28" s="280"/>
      <c r="D28" s="280"/>
      <c r="E28" s="280"/>
      <c r="F28" s="280"/>
      <c r="G28" s="280"/>
      <c r="H28" s="280"/>
      <c r="I28" s="280"/>
      <c r="J28" s="111" t="s">
        <v>60</v>
      </c>
    </row>
    <row r="29" spans="1:10" ht="39.75" customHeight="1" x14ac:dyDescent="0.3">
      <c r="A29" s="112" t="s">
        <v>24</v>
      </c>
      <c r="B29" s="266" t="s">
        <v>250</v>
      </c>
      <c r="C29" s="266"/>
      <c r="D29" s="266"/>
      <c r="E29" s="266"/>
      <c r="F29" s="266"/>
      <c r="G29" s="266"/>
      <c r="H29" s="266"/>
      <c r="I29" s="113">
        <v>8.3299999999999999E-2</v>
      </c>
      <c r="J29" s="114">
        <f>ROUND($J$24*I29,2)</f>
        <v>118.35</v>
      </c>
    </row>
    <row r="30" spans="1:10" ht="18.75" customHeight="1" x14ac:dyDescent="0.3">
      <c r="A30" s="112" t="s">
        <v>26</v>
      </c>
      <c r="B30" s="281" t="s">
        <v>62</v>
      </c>
      <c r="C30" s="281"/>
      <c r="D30" s="281"/>
      <c r="E30" s="281"/>
      <c r="F30" s="281"/>
      <c r="G30" s="281"/>
      <c r="H30" s="281"/>
      <c r="I30" s="115">
        <v>3.0249999999999999E-2</v>
      </c>
      <c r="J30" s="114">
        <f>ROUND($J$24*I30,2)</f>
        <v>42.98</v>
      </c>
    </row>
    <row r="31" spans="1:10" ht="18.75" customHeight="1" x14ac:dyDescent="0.3">
      <c r="A31" s="287" t="s">
        <v>54</v>
      </c>
      <c r="B31" s="287"/>
      <c r="C31" s="287"/>
      <c r="D31" s="287"/>
      <c r="E31" s="287"/>
      <c r="F31" s="287"/>
      <c r="G31" s="287"/>
      <c r="H31" s="287"/>
      <c r="I31" s="287"/>
      <c r="J31" s="147">
        <f>SUM(J29+J30)</f>
        <v>161.32999999999998</v>
      </c>
    </row>
    <row r="32" spans="1:10" ht="18.75" customHeight="1" x14ac:dyDescent="0.3">
      <c r="A32" s="112" t="s">
        <v>28</v>
      </c>
      <c r="B32" s="283" t="s">
        <v>181</v>
      </c>
      <c r="C32" s="283"/>
      <c r="D32" s="283"/>
      <c r="E32" s="283"/>
      <c r="F32" s="283"/>
      <c r="G32" s="283"/>
      <c r="H32" s="283"/>
      <c r="I32" s="283"/>
      <c r="J32" s="117">
        <f>ROUND(I45*J31,2)</f>
        <v>57.72</v>
      </c>
    </row>
    <row r="33" spans="1:10" ht="18.75" customHeight="1" x14ac:dyDescent="0.3">
      <c r="A33" s="282" t="s">
        <v>54</v>
      </c>
      <c r="B33" s="282"/>
      <c r="C33" s="282"/>
      <c r="D33" s="282"/>
      <c r="E33" s="282"/>
      <c r="F33" s="282"/>
      <c r="G33" s="282"/>
      <c r="H33" s="282"/>
      <c r="I33" s="282"/>
      <c r="J33" s="118">
        <f>J31+J32</f>
        <v>219.04999999999998</v>
      </c>
    </row>
    <row r="34" spans="1:10" ht="18.75" customHeight="1" x14ac:dyDescent="0.35">
      <c r="A34" s="267"/>
      <c r="B34" s="267"/>
      <c r="C34" s="267"/>
      <c r="D34" s="267"/>
      <c r="E34" s="267"/>
      <c r="F34" s="267"/>
      <c r="G34" s="267"/>
      <c r="H34" s="267"/>
      <c r="I34" s="267"/>
      <c r="J34" s="267"/>
    </row>
    <row r="35" spans="1:10" ht="18.75" customHeight="1" x14ac:dyDescent="0.3">
      <c r="A35" s="279" t="s">
        <v>182</v>
      </c>
      <c r="B35" s="279"/>
      <c r="C35" s="279"/>
      <c r="D35" s="279"/>
      <c r="E35" s="279"/>
      <c r="F35" s="279"/>
      <c r="G35" s="279"/>
      <c r="H35" s="279"/>
      <c r="I35" s="279"/>
      <c r="J35" s="279"/>
    </row>
    <row r="36" spans="1:10" ht="20.25" customHeight="1" x14ac:dyDescent="0.3">
      <c r="A36" s="110" t="s">
        <v>64</v>
      </c>
      <c r="B36" s="284" t="s">
        <v>65</v>
      </c>
      <c r="C36" s="284"/>
      <c r="D36" s="284"/>
      <c r="E36" s="284"/>
      <c r="F36" s="284"/>
      <c r="G36" s="284"/>
      <c r="H36" s="284"/>
      <c r="I36" s="111" t="s">
        <v>183</v>
      </c>
      <c r="J36" s="111" t="s">
        <v>60</v>
      </c>
    </row>
    <row r="37" spans="1:10" ht="18.75" customHeight="1" x14ac:dyDescent="0.3">
      <c r="A37" s="112" t="s">
        <v>24</v>
      </c>
      <c r="B37" s="283" t="s">
        <v>66</v>
      </c>
      <c r="C37" s="283"/>
      <c r="D37" s="283"/>
      <c r="E37" s="283"/>
      <c r="F37" s="283"/>
      <c r="G37" s="283"/>
      <c r="H37" s="283"/>
      <c r="I37" s="119">
        <v>0.2</v>
      </c>
      <c r="J37" s="117">
        <f t="shared" ref="J37:J44" si="0">ROUND($J$24*I37,2)</f>
        <v>284.16000000000003</v>
      </c>
    </row>
    <row r="38" spans="1:10" ht="18.75" customHeight="1" x14ac:dyDescent="0.3">
      <c r="A38" s="112" t="s">
        <v>26</v>
      </c>
      <c r="B38" s="283" t="s">
        <v>67</v>
      </c>
      <c r="C38" s="283"/>
      <c r="D38" s="283"/>
      <c r="E38" s="283"/>
      <c r="F38" s="283"/>
      <c r="G38" s="283"/>
      <c r="H38" s="283"/>
      <c r="I38" s="119">
        <v>2.5000000000000001E-2</v>
      </c>
      <c r="J38" s="117">
        <f t="shared" si="0"/>
        <v>35.520000000000003</v>
      </c>
    </row>
    <row r="39" spans="1:10" ht="50.25" customHeight="1" x14ac:dyDescent="0.3">
      <c r="A39" s="112" t="s">
        <v>28</v>
      </c>
      <c r="B39" s="266" t="s">
        <v>251</v>
      </c>
      <c r="C39" s="266"/>
      <c r="D39" s="266"/>
      <c r="E39" s="103" t="s">
        <v>69</v>
      </c>
      <c r="F39" s="120">
        <v>0.02</v>
      </c>
      <c r="G39" s="103" t="s">
        <v>70</v>
      </c>
      <c r="H39" s="121">
        <v>0.99</v>
      </c>
      <c r="I39" s="122">
        <f>ROUND((F39*H39),6)</f>
        <v>1.9800000000000002E-2</v>
      </c>
      <c r="J39" s="117">
        <f t="shared" si="0"/>
        <v>28.13</v>
      </c>
    </row>
    <row r="40" spans="1:10" ht="18.75" customHeight="1" x14ac:dyDescent="0.3">
      <c r="A40" s="112" t="s">
        <v>30</v>
      </c>
      <c r="B40" s="283" t="s">
        <v>71</v>
      </c>
      <c r="C40" s="283"/>
      <c r="D40" s="283"/>
      <c r="E40" s="283"/>
      <c r="F40" s="283"/>
      <c r="G40" s="283"/>
      <c r="H40" s="283"/>
      <c r="I40" s="119">
        <v>1.4999999999999999E-2</v>
      </c>
      <c r="J40" s="117">
        <f t="shared" si="0"/>
        <v>21.31</v>
      </c>
    </row>
    <row r="41" spans="1:10" ht="18.75" customHeight="1" x14ac:dyDescent="0.3">
      <c r="A41" s="112" t="s">
        <v>72</v>
      </c>
      <c r="B41" s="283" t="s">
        <v>73</v>
      </c>
      <c r="C41" s="283"/>
      <c r="D41" s="283"/>
      <c r="E41" s="283"/>
      <c r="F41" s="283"/>
      <c r="G41" s="283"/>
      <c r="H41" s="283"/>
      <c r="I41" s="119">
        <v>0.01</v>
      </c>
      <c r="J41" s="117">
        <f t="shared" si="0"/>
        <v>14.21</v>
      </c>
    </row>
    <row r="42" spans="1:10" ht="18.75" customHeight="1" x14ac:dyDescent="0.3">
      <c r="A42" s="112" t="s">
        <v>52</v>
      </c>
      <c r="B42" s="283" t="s">
        <v>74</v>
      </c>
      <c r="C42" s="283"/>
      <c r="D42" s="283"/>
      <c r="E42" s="283"/>
      <c r="F42" s="283"/>
      <c r="G42" s="283"/>
      <c r="H42" s="283"/>
      <c r="I42" s="119">
        <v>6.0000000000000001E-3</v>
      </c>
      <c r="J42" s="117">
        <f t="shared" si="0"/>
        <v>8.52</v>
      </c>
    </row>
    <row r="43" spans="1:10" ht="18.75" customHeight="1" x14ac:dyDescent="0.3">
      <c r="A43" s="112" t="s">
        <v>75</v>
      </c>
      <c r="B43" s="283" t="s">
        <v>76</v>
      </c>
      <c r="C43" s="283"/>
      <c r="D43" s="283"/>
      <c r="E43" s="283"/>
      <c r="F43" s="283"/>
      <c r="G43" s="283"/>
      <c r="H43" s="283"/>
      <c r="I43" s="119">
        <v>2E-3</v>
      </c>
      <c r="J43" s="117">
        <f t="shared" si="0"/>
        <v>2.84</v>
      </c>
    </row>
    <row r="44" spans="1:10" ht="18.75" customHeight="1" x14ac:dyDescent="0.3">
      <c r="A44" s="112" t="s">
        <v>77</v>
      </c>
      <c r="B44" s="283" t="s">
        <v>78</v>
      </c>
      <c r="C44" s="283"/>
      <c r="D44" s="283"/>
      <c r="E44" s="283"/>
      <c r="F44" s="283"/>
      <c r="G44" s="283"/>
      <c r="H44" s="283"/>
      <c r="I44" s="119">
        <v>0.08</v>
      </c>
      <c r="J44" s="117">
        <f t="shared" si="0"/>
        <v>113.67</v>
      </c>
    </row>
    <row r="45" spans="1:10" ht="18.75" customHeight="1" x14ac:dyDescent="0.3">
      <c r="A45" s="282" t="s">
        <v>54</v>
      </c>
      <c r="B45" s="282"/>
      <c r="C45" s="282"/>
      <c r="D45" s="282"/>
      <c r="E45" s="282"/>
      <c r="F45" s="282"/>
      <c r="G45" s="282"/>
      <c r="H45" s="282"/>
      <c r="I45" s="123">
        <f>SUM(I37:I44)</f>
        <v>0.35780000000000006</v>
      </c>
      <c r="J45" s="118">
        <f>SUM(J37:J44)</f>
        <v>508.35999999999996</v>
      </c>
    </row>
    <row r="46" spans="1:10" ht="18.75" customHeight="1" x14ac:dyDescent="0.35">
      <c r="A46" s="267"/>
      <c r="B46" s="267"/>
      <c r="C46" s="267"/>
      <c r="D46" s="267"/>
      <c r="E46" s="267"/>
      <c r="F46" s="267"/>
      <c r="G46" s="267"/>
      <c r="H46" s="267"/>
      <c r="I46" s="267"/>
      <c r="J46" s="267"/>
    </row>
    <row r="47" spans="1:10" ht="18.75" customHeight="1" x14ac:dyDescent="0.3">
      <c r="A47" s="279" t="s">
        <v>79</v>
      </c>
      <c r="B47" s="279"/>
      <c r="C47" s="279"/>
      <c r="D47" s="279"/>
      <c r="E47" s="279"/>
      <c r="F47" s="279"/>
      <c r="G47" s="279"/>
      <c r="H47" s="279"/>
      <c r="I47" s="279"/>
      <c r="J47" s="279"/>
    </row>
    <row r="48" spans="1:10" ht="20.25" customHeight="1" x14ac:dyDescent="0.3">
      <c r="A48" s="110" t="s">
        <v>80</v>
      </c>
      <c r="B48" s="284" t="s">
        <v>81</v>
      </c>
      <c r="C48" s="284"/>
      <c r="D48" s="284"/>
      <c r="E48" s="284"/>
      <c r="F48" s="284"/>
      <c r="G48" s="284"/>
      <c r="H48" s="284"/>
      <c r="I48" s="284"/>
      <c r="J48" s="111" t="s">
        <v>60</v>
      </c>
    </row>
    <row r="49" spans="1:10" ht="30.75" customHeight="1" x14ac:dyDescent="0.3">
      <c r="A49" s="112" t="s">
        <v>24</v>
      </c>
      <c r="B49" s="266" t="s">
        <v>185</v>
      </c>
      <c r="C49" s="266"/>
      <c r="D49" s="266"/>
      <c r="E49" s="266"/>
      <c r="F49" s="266"/>
      <c r="G49" s="266"/>
      <c r="H49" s="266"/>
      <c r="I49" s="266"/>
      <c r="J49" s="117">
        <f>IF(ROUND((I52*I50*I51)-(J22*0.06),2)&lt;0,0,ROUND((I52*I50*I51)-(J22*0.06),2))*1+(I50*I51*21.726-0.06*J22)*0</f>
        <v>73.150000000000006</v>
      </c>
    </row>
    <row r="50" spans="1:10" ht="18.75" customHeight="1" x14ac:dyDescent="0.3">
      <c r="A50" s="112"/>
      <c r="B50" s="283" t="s">
        <v>186</v>
      </c>
      <c r="C50" s="283"/>
      <c r="D50" s="283"/>
      <c r="E50" s="283"/>
      <c r="F50" s="283"/>
      <c r="G50" s="283"/>
      <c r="H50" s="283"/>
      <c r="I50" s="124">
        <v>3.6</v>
      </c>
      <c r="J50" s="125" t="s">
        <v>135</v>
      </c>
    </row>
    <row r="51" spans="1:10" ht="18.75" customHeight="1" x14ac:dyDescent="0.3">
      <c r="A51" s="112"/>
      <c r="B51" s="283" t="s">
        <v>187</v>
      </c>
      <c r="C51" s="283"/>
      <c r="D51" s="283"/>
      <c r="E51" s="283"/>
      <c r="F51" s="283"/>
      <c r="G51" s="283"/>
      <c r="H51" s="283"/>
      <c r="I51" s="126">
        <v>2</v>
      </c>
      <c r="J51" s="125"/>
    </row>
    <row r="52" spans="1:10" ht="18.75" customHeight="1" x14ac:dyDescent="0.3">
      <c r="A52" s="112"/>
      <c r="B52" s="283" t="s">
        <v>188</v>
      </c>
      <c r="C52" s="283"/>
      <c r="D52" s="283"/>
      <c r="E52" s="283"/>
      <c r="F52" s="283"/>
      <c r="G52" s="283"/>
      <c r="H52" s="283"/>
      <c r="I52" s="127">
        <v>22</v>
      </c>
      <c r="J52" s="125"/>
    </row>
    <row r="53" spans="1:10" ht="30.75" customHeight="1" x14ac:dyDescent="0.3">
      <c r="A53" s="112" t="s">
        <v>26</v>
      </c>
      <c r="B53" s="266" t="s">
        <v>236</v>
      </c>
      <c r="C53" s="266"/>
      <c r="D53" s="266"/>
      <c r="E53" s="266"/>
      <c r="F53" s="266"/>
      <c r="G53" s="266"/>
      <c r="H53" s="266"/>
      <c r="I53" s="266"/>
      <c r="J53" s="117">
        <f>I54*I55-0.1</f>
        <v>360.69999999999993</v>
      </c>
    </row>
    <row r="54" spans="1:10" ht="18.75" customHeight="1" x14ac:dyDescent="0.3">
      <c r="A54" s="112"/>
      <c r="B54" s="283" t="s">
        <v>190</v>
      </c>
      <c r="C54" s="283"/>
      <c r="D54" s="283"/>
      <c r="E54" s="283"/>
      <c r="F54" s="283"/>
      <c r="G54" s="283"/>
      <c r="H54" s="283"/>
      <c r="I54" s="124">
        <v>16.399999999999999</v>
      </c>
      <c r="J54" s="125" t="s">
        <v>135</v>
      </c>
    </row>
    <row r="55" spans="1:10" ht="18.75" customHeight="1" x14ac:dyDescent="0.3">
      <c r="A55" s="148"/>
      <c r="B55" s="283" t="s">
        <v>191</v>
      </c>
      <c r="C55" s="283"/>
      <c r="D55" s="283"/>
      <c r="E55" s="283"/>
      <c r="F55" s="283"/>
      <c r="G55" s="283"/>
      <c r="H55" s="283"/>
      <c r="I55" s="127">
        <v>22</v>
      </c>
      <c r="J55" s="125"/>
    </row>
    <row r="56" spans="1:10" ht="19.5" customHeight="1" x14ac:dyDescent="0.3">
      <c r="A56" s="112" t="s">
        <v>28</v>
      </c>
      <c r="B56" s="266" t="s">
        <v>192</v>
      </c>
      <c r="C56" s="266"/>
      <c r="D56" s="266"/>
      <c r="E56" s="266"/>
      <c r="F56" s="266"/>
      <c r="G56" s="266"/>
      <c r="H56" s="266"/>
      <c r="I56" s="266"/>
      <c r="J56" s="117">
        <v>0</v>
      </c>
    </row>
    <row r="57" spans="1:10" ht="19.5" customHeight="1" x14ac:dyDescent="0.3">
      <c r="A57" s="112" t="s">
        <v>30</v>
      </c>
      <c r="B57" s="266" t="s">
        <v>193</v>
      </c>
      <c r="C57" s="266"/>
      <c r="D57" s="266"/>
      <c r="E57" s="266"/>
      <c r="F57" s="266"/>
      <c r="G57" s="266"/>
      <c r="H57" s="266"/>
      <c r="I57" s="266"/>
      <c r="J57" s="117">
        <v>0.25</v>
      </c>
    </row>
    <row r="58" spans="1:10" ht="19.5" customHeight="1" x14ac:dyDescent="0.3">
      <c r="A58" s="112" t="s">
        <v>72</v>
      </c>
      <c r="B58" s="266" t="s">
        <v>194</v>
      </c>
      <c r="C58" s="266"/>
      <c r="D58" s="266"/>
      <c r="E58" s="266"/>
      <c r="F58" s="266"/>
      <c r="G58" s="266"/>
      <c r="H58" s="266"/>
      <c r="I58" s="266"/>
      <c r="J58" s="128">
        <v>123</v>
      </c>
    </row>
    <row r="59" spans="1:10" ht="19.5" customHeight="1" x14ac:dyDescent="0.3">
      <c r="A59" s="112" t="s">
        <v>52</v>
      </c>
      <c r="B59" s="283" t="s">
        <v>195</v>
      </c>
      <c r="C59" s="283"/>
      <c r="D59" s="283"/>
      <c r="E59" s="283"/>
      <c r="F59" s="283"/>
      <c r="G59" s="283"/>
      <c r="H59" s="283"/>
      <c r="I59" s="283"/>
      <c r="J59" s="128">
        <v>1.35</v>
      </c>
    </row>
    <row r="60" spans="1:10" ht="18.75" customHeight="1" x14ac:dyDescent="0.3">
      <c r="A60" s="282" t="s">
        <v>54</v>
      </c>
      <c r="B60" s="282"/>
      <c r="C60" s="282"/>
      <c r="D60" s="282"/>
      <c r="E60" s="282"/>
      <c r="F60" s="282"/>
      <c r="G60" s="282"/>
      <c r="H60" s="282"/>
      <c r="I60" s="282"/>
      <c r="J60" s="118">
        <f>SUM(J49:J59)</f>
        <v>558.44999999999993</v>
      </c>
    </row>
    <row r="61" spans="1:10" ht="18.75" customHeight="1" x14ac:dyDescent="0.35">
      <c r="A61" s="267"/>
      <c r="B61" s="267"/>
      <c r="C61" s="267"/>
      <c r="D61" s="267"/>
      <c r="E61" s="267"/>
      <c r="F61" s="267"/>
      <c r="G61" s="267"/>
      <c r="H61" s="267"/>
      <c r="I61" s="267"/>
      <c r="J61" s="267"/>
    </row>
    <row r="62" spans="1:10" ht="18.75" customHeight="1" x14ac:dyDescent="0.3">
      <c r="A62" s="279" t="s">
        <v>196</v>
      </c>
      <c r="B62" s="279"/>
      <c r="C62" s="279"/>
      <c r="D62" s="279"/>
      <c r="E62" s="279"/>
      <c r="F62" s="279"/>
      <c r="G62" s="279"/>
      <c r="H62" s="279"/>
      <c r="I62" s="279"/>
      <c r="J62" s="279"/>
    </row>
    <row r="63" spans="1:10" ht="20.25" customHeight="1" x14ac:dyDescent="0.3">
      <c r="A63" s="106">
        <v>2</v>
      </c>
      <c r="B63" s="277" t="s">
        <v>92</v>
      </c>
      <c r="C63" s="277"/>
      <c r="D63" s="277"/>
      <c r="E63" s="277"/>
      <c r="F63" s="277"/>
      <c r="G63" s="277"/>
      <c r="H63" s="277"/>
      <c r="I63" s="277"/>
      <c r="J63" s="106" t="s">
        <v>60</v>
      </c>
    </row>
    <row r="64" spans="1:10" ht="20.25" customHeight="1" x14ac:dyDescent="0.3">
      <c r="A64" s="103" t="s">
        <v>57</v>
      </c>
      <c r="B64" s="103"/>
      <c r="C64" s="266" t="s">
        <v>93</v>
      </c>
      <c r="D64" s="266"/>
      <c r="E64" s="266"/>
      <c r="F64" s="266"/>
      <c r="G64" s="266"/>
      <c r="H64" s="266"/>
      <c r="I64" s="266"/>
      <c r="J64" s="129">
        <f>J33</f>
        <v>219.04999999999998</v>
      </c>
    </row>
    <row r="65" spans="1:10" ht="20.25" customHeight="1" x14ac:dyDescent="0.3">
      <c r="A65" s="103" t="s">
        <v>64</v>
      </c>
      <c r="B65" s="103"/>
      <c r="C65" s="266" t="s">
        <v>65</v>
      </c>
      <c r="D65" s="266"/>
      <c r="E65" s="266"/>
      <c r="F65" s="266"/>
      <c r="G65" s="266"/>
      <c r="H65" s="266"/>
      <c r="I65" s="266"/>
      <c r="J65" s="129">
        <f>J45</f>
        <v>508.35999999999996</v>
      </c>
    </row>
    <row r="66" spans="1:10" ht="20.25" customHeight="1" x14ac:dyDescent="0.3">
      <c r="A66" s="103" t="s">
        <v>80</v>
      </c>
      <c r="B66" s="103"/>
      <c r="C66" s="266" t="s">
        <v>81</v>
      </c>
      <c r="D66" s="266"/>
      <c r="E66" s="266"/>
      <c r="F66" s="266"/>
      <c r="G66" s="266"/>
      <c r="H66" s="266"/>
      <c r="I66" s="266"/>
      <c r="J66" s="129">
        <f>J60</f>
        <v>558.44999999999993</v>
      </c>
    </row>
    <row r="67" spans="1:10" ht="20.25" customHeight="1" x14ac:dyDescent="0.3">
      <c r="A67" s="278" t="s">
        <v>54</v>
      </c>
      <c r="B67" s="278"/>
      <c r="C67" s="278"/>
      <c r="D67" s="278"/>
      <c r="E67" s="278"/>
      <c r="F67" s="278"/>
      <c r="G67" s="278"/>
      <c r="H67" s="278"/>
      <c r="I67" s="278"/>
      <c r="J67" s="130">
        <f>SUM(J64+J65+J66)</f>
        <v>1285.8599999999999</v>
      </c>
    </row>
    <row r="68" spans="1:10" ht="18.75" customHeight="1" x14ac:dyDescent="0.35">
      <c r="A68" s="267"/>
      <c r="B68" s="267"/>
      <c r="C68" s="267"/>
      <c r="D68" s="267"/>
      <c r="E68" s="267"/>
      <c r="F68" s="267"/>
      <c r="G68" s="267"/>
      <c r="H68" s="267"/>
      <c r="I68" s="267"/>
      <c r="J68" s="267"/>
    </row>
    <row r="69" spans="1:10" ht="20.25" customHeight="1" x14ac:dyDescent="0.3">
      <c r="A69" s="276" t="s">
        <v>197</v>
      </c>
      <c r="B69" s="276"/>
      <c r="C69" s="276"/>
      <c r="D69" s="276"/>
      <c r="E69" s="276"/>
      <c r="F69" s="276"/>
      <c r="G69" s="276"/>
      <c r="H69" s="276"/>
      <c r="I69" s="276"/>
      <c r="J69" s="276"/>
    </row>
    <row r="70" spans="1:10" ht="20.25" customHeight="1" x14ac:dyDescent="0.3">
      <c r="A70" s="131">
        <v>3</v>
      </c>
      <c r="B70" s="277" t="s">
        <v>95</v>
      </c>
      <c r="C70" s="277"/>
      <c r="D70" s="277"/>
      <c r="E70" s="277"/>
      <c r="F70" s="277"/>
      <c r="G70" s="277"/>
      <c r="H70" s="277"/>
      <c r="I70" s="277"/>
      <c r="J70" s="131" t="s">
        <v>96</v>
      </c>
    </row>
    <row r="71" spans="1:10" ht="39.75" customHeight="1" x14ac:dyDescent="0.3">
      <c r="A71" s="112" t="s">
        <v>24</v>
      </c>
      <c r="B71" s="266" t="s">
        <v>237</v>
      </c>
      <c r="C71" s="266"/>
      <c r="D71" s="266"/>
      <c r="E71" s="266"/>
      <c r="F71" s="266"/>
      <c r="G71" s="266"/>
      <c r="H71" s="266"/>
      <c r="I71" s="266"/>
      <c r="J71" s="117">
        <f>ROUND((($J$24/12)+($J$29/12)+($J$24/12/12)+($J$30/12))*(3/30)*0.05,2)</f>
        <v>0.71</v>
      </c>
    </row>
    <row r="72" spans="1:10" ht="20.25" customHeight="1" x14ac:dyDescent="0.3">
      <c r="A72" s="112" t="s">
        <v>26</v>
      </c>
      <c r="B72" s="266" t="s">
        <v>98</v>
      </c>
      <c r="C72" s="266"/>
      <c r="D72" s="266"/>
      <c r="E72" s="266"/>
      <c r="F72" s="266"/>
      <c r="G72" s="266"/>
      <c r="H72" s="266"/>
      <c r="I72" s="266"/>
      <c r="J72" s="117">
        <f>ROUND($J$71*I44,2)</f>
        <v>0.06</v>
      </c>
    </row>
    <row r="73" spans="1:10" ht="39.75" customHeight="1" x14ac:dyDescent="0.3">
      <c r="A73" s="112" t="s">
        <v>28</v>
      </c>
      <c r="B73" s="266" t="s">
        <v>238</v>
      </c>
      <c r="C73" s="266"/>
      <c r="D73" s="266"/>
      <c r="E73" s="266"/>
      <c r="F73" s="266"/>
      <c r="G73" s="266"/>
      <c r="H73" s="266"/>
      <c r="I73" s="133">
        <v>1.9E-3</v>
      </c>
      <c r="J73" s="117">
        <f>ROUND($J$24*I73,2)</f>
        <v>2.7</v>
      </c>
    </row>
    <row r="74" spans="1:10" ht="29.25" customHeight="1" x14ac:dyDescent="0.3">
      <c r="A74" s="112" t="s">
        <v>30</v>
      </c>
      <c r="B74" s="266" t="s">
        <v>239</v>
      </c>
      <c r="C74" s="266"/>
      <c r="D74" s="266"/>
      <c r="E74" s="266"/>
      <c r="F74" s="266"/>
      <c r="G74" s="266"/>
      <c r="H74" s="266"/>
      <c r="I74" s="266"/>
      <c r="J74" s="117">
        <f>0.00194*J24</f>
        <v>2.7563908000000001</v>
      </c>
    </row>
    <row r="75" spans="1:10" ht="20.25" customHeight="1" x14ac:dyDescent="0.3">
      <c r="A75" s="112" t="s">
        <v>72</v>
      </c>
      <c r="B75" s="266" t="s">
        <v>201</v>
      </c>
      <c r="C75" s="266"/>
      <c r="D75" s="266"/>
      <c r="E75" s="266"/>
      <c r="F75" s="266"/>
      <c r="G75" s="266"/>
      <c r="H75" s="266"/>
      <c r="I75" s="266"/>
      <c r="J75" s="117">
        <f>J74*I45</f>
        <v>0.98623662824000025</v>
      </c>
    </row>
    <row r="76" spans="1:10" ht="39.75" customHeight="1" x14ac:dyDescent="0.3">
      <c r="A76" s="112" t="s">
        <v>52</v>
      </c>
      <c r="B76" s="266" t="s">
        <v>240</v>
      </c>
      <c r="C76" s="266"/>
      <c r="D76" s="266"/>
      <c r="E76" s="266"/>
      <c r="F76" s="266"/>
      <c r="G76" s="266"/>
      <c r="H76" s="266"/>
      <c r="I76" s="133">
        <v>3.8100000000000002E-2</v>
      </c>
      <c r="J76" s="117">
        <f>ROUND($J$24*I76,2)</f>
        <v>54.13</v>
      </c>
    </row>
    <row r="77" spans="1:10" ht="18.75" customHeight="1" x14ac:dyDescent="0.3">
      <c r="A77" s="282" t="s">
        <v>54</v>
      </c>
      <c r="B77" s="282"/>
      <c r="C77" s="282"/>
      <c r="D77" s="282"/>
      <c r="E77" s="282"/>
      <c r="F77" s="282"/>
      <c r="G77" s="282"/>
      <c r="H77" s="282"/>
      <c r="I77" s="282"/>
      <c r="J77" s="118">
        <f>SUM(J71:J76)</f>
        <v>61.342627428240007</v>
      </c>
    </row>
    <row r="78" spans="1:10" ht="18.75" customHeight="1" x14ac:dyDescent="0.35">
      <c r="A78" s="267"/>
      <c r="B78" s="267"/>
      <c r="C78" s="267"/>
      <c r="D78" s="267"/>
      <c r="E78" s="267"/>
      <c r="F78" s="267"/>
      <c r="G78" s="267"/>
      <c r="H78" s="267"/>
      <c r="I78" s="267"/>
      <c r="J78" s="267"/>
    </row>
    <row r="79" spans="1:10" ht="20.25" customHeight="1" x14ac:dyDescent="0.3">
      <c r="A79" s="276" t="s">
        <v>203</v>
      </c>
      <c r="B79" s="276"/>
      <c r="C79" s="276"/>
      <c r="D79" s="276"/>
      <c r="E79" s="276"/>
      <c r="F79" s="276"/>
      <c r="G79" s="276"/>
      <c r="H79" s="276"/>
      <c r="I79" s="276"/>
      <c r="J79" s="276"/>
    </row>
    <row r="80" spans="1:10" ht="20.25" customHeight="1" x14ac:dyDescent="0.3">
      <c r="A80" s="286" t="s">
        <v>241</v>
      </c>
      <c r="B80" s="286"/>
      <c r="C80" s="286"/>
      <c r="D80" s="286"/>
      <c r="E80" s="286"/>
      <c r="F80" s="286"/>
      <c r="G80" s="286"/>
      <c r="H80" s="286"/>
      <c r="I80" s="286"/>
      <c r="J80" s="134">
        <f>J84+J24+J29+J30</f>
        <v>1711.09</v>
      </c>
    </row>
    <row r="81" spans="1:10" ht="18.75" customHeight="1" x14ac:dyDescent="0.35">
      <c r="A81" s="267"/>
      <c r="B81" s="267"/>
      <c r="C81" s="267"/>
      <c r="D81" s="267"/>
      <c r="E81" s="267"/>
      <c r="F81" s="267"/>
      <c r="G81" s="267"/>
      <c r="H81" s="267"/>
      <c r="I81" s="267"/>
      <c r="J81" s="267"/>
    </row>
    <row r="82" spans="1:10" ht="20.25" customHeight="1" x14ac:dyDescent="0.3">
      <c r="A82" s="272" t="s">
        <v>205</v>
      </c>
      <c r="B82" s="272"/>
      <c r="C82" s="272"/>
      <c r="D82" s="272"/>
      <c r="E82" s="272"/>
      <c r="F82" s="272"/>
      <c r="G82" s="272"/>
      <c r="H82" s="272"/>
      <c r="I82" s="272"/>
      <c r="J82" s="272"/>
    </row>
    <row r="83" spans="1:10" ht="18.75" customHeight="1" x14ac:dyDescent="0.3">
      <c r="A83" s="110" t="s">
        <v>109</v>
      </c>
      <c r="B83" s="284" t="s">
        <v>206</v>
      </c>
      <c r="C83" s="284"/>
      <c r="D83" s="284"/>
      <c r="E83" s="284"/>
      <c r="F83" s="284"/>
      <c r="G83" s="284"/>
      <c r="H83" s="284"/>
      <c r="I83" s="284"/>
      <c r="J83" s="110" t="s">
        <v>60</v>
      </c>
    </row>
    <row r="84" spans="1:10" ht="39.75" customHeight="1" x14ac:dyDescent="0.3">
      <c r="A84" s="112" t="s">
        <v>24</v>
      </c>
      <c r="B84" s="266" t="s">
        <v>207</v>
      </c>
      <c r="C84" s="266"/>
      <c r="D84" s="266"/>
      <c r="E84" s="266"/>
      <c r="F84" s="266"/>
      <c r="G84" s="266"/>
      <c r="H84" s="266"/>
      <c r="I84" s="115">
        <v>9.0749999999999997E-2</v>
      </c>
      <c r="J84" s="117">
        <f>ROUND(($J$24*I84),2)</f>
        <v>128.94</v>
      </c>
    </row>
    <row r="85" spans="1:10" ht="18.75" customHeight="1" x14ac:dyDescent="0.3">
      <c r="A85" s="112" t="s">
        <v>26</v>
      </c>
      <c r="B85" s="266" t="s">
        <v>208</v>
      </c>
      <c r="C85" s="266"/>
      <c r="D85" s="266"/>
      <c r="E85" s="266"/>
      <c r="F85" s="266"/>
      <c r="G85" s="266"/>
      <c r="H85" s="266"/>
      <c r="I85" s="266"/>
      <c r="J85" s="126">
        <f>ROUND((($J$80/30)*2.96)/12,2)</f>
        <v>14.07</v>
      </c>
    </row>
    <row r="86" spans="1:10" ht="18.75" customHeight="1" x14ac:dyDescent="0.3">
      <c r="A86" s="112" t="s">
        <v>28</v>
      </c>
      <c r="B86" s="266" t="s">
        <v>209</v>
      </c>
      <c r="C86" s="266"/>
      <c r="D86" s="266"/>
      <c r="E86" s="266"/>
      <c r="F86" s="266"/>
      <c r="G86" s="266"/>
      <c r="H86" s="266"/>
      <c r="I86" s="266"/>
      <c r="J86" s="126">
        <f>ROUND((($J$80/30)*5)/12*0.015,2)</f>
        <v>0.36</v>
      </c>
    </row>
    <row r="87" spans="1:10" ht="18.75" customHeight="1" x14ac:dyDescent="0.3">
      <c r="A87" s="112" t="s">
        <v>30</v>
      </c>
      <c r="B87" s="266" t="s">
        <v>210</v>
      </c>
      <c r="C87" s="266"/>
      <c r="D87" s="266"/>
      <c r="E87" s="266"/>
      <c r="F87" s="266"/>
      <c r="G87" s="266"/>
      <c r="H87" s="266"/>
      <c r="I87" s="266"/>
      <c r="J87" s="117">
        <f>ROUND(((($J$80/30)*15)/12)*0.0078,2)</f>
        <v>0.56000000000000005</v>
      </c>
    </row>
    <row r="88" spans="1:10" ht="18.75" customHeight="1" x14ac:dyDescent="0.3">
      <c r="A88" s="112" t="s">
        <v>72</v>
      </c>
      <c r="B88" s="266" t="s">
        <v>211</v>
      </c>
      <c r="C88" s="266"/>
      <c r="D88" s="266"/>
      <c r="E88" s="266"/>
      <c r="F88" s="266"/>
      <c r="G88" s="266"/>
      <c r="H88" s="266"/>
      <c r="I88" s="266"/>
      <c r="J88" s="117">
        <f>ROUND(((($J$24+$J$24/3)*4/12)/12)*0.02,2)</f>
        <v>1.05</v>
      </c>
    </row>
    <row r="89" spans="1:10" ht="18.75" customHeight="1" x14ac:dyDescent="0.3">
      <c r="A89" s="112" t="s">
        <v>52</v>
      </c>
      <c r="B89" s="266" t="s">
        <v>212</v>
      </c>
      <c r="C89" s="266"/>
      <c r="D89" s="266"/>
      <c r="E89" s="266"/>
      <c r="F89" s="266"/>
      <c r="G89" s="266"/>
      <c r="H89" s="266"/>
      <c r="I89" s="266"/>
      <c r="J89" s="117">
        <f>ROUND(((($J$80/30)*5)/12),2)</f>
        <v>23.77</v>
      </c>
    </row>
    <row r="90" spans="1:10" ht="18.75" customHeight="1" x14ac:dyDescent="0.3">
      <c r="A90" s="282" t="s">
        <v>54</v>
      </c>
      <c r="B90" s="282"/>
      <c r="C90" s="282"/>
      <c r="D90" s="282"/>
      <c r="E90" s="282"/>
      <c r="F90" s="282"/>
      <c r="G90" s="282"/>
      <c r="H90" s="282"/>
      <c r="I90" s="282"/>
      <c r="J90" s="118">
        <f>SUM(J84:J89)</f>
        <v>168.75000000000003</v>
      </c>
    </row>
    <row r="91" spans="1:10" ht="18.75" customHeight="1" x14ac:dyDescent="0.3">
      <c r="A91" s="112" t="s">
        <v>75</v>
      </c>
      <c r="B91" s="283" t="s">
        <v>213</v>
      </c>
      <c r="C91" s="283"/>
      <c r="D91" s="283"/>
      <c r="E91" s="283"/>
      <c r="F91" s="283"/>
      <c r="G91" s="283"/>
      <c r="H91" s="283"/>
      <c r="I91" s="283"/>
      <c r="J91" s="117">
        <f>ROUND(I45*J90,2)</f>
        <v>60.38</v>
      </c>
    </row>
    <row r="92" spans="1:10" ht="18.75" customHeight="1" x14ac:dyDescent="0.3">
      <c r="A92" s="282" t="s">
        <v>54</v>
      </c>
      <c r="B92" s="282"/>
      <c r="C92" s="282"/>
      <c r="D92" s="282"/>
      <c r="E92" s="282"/>
      <c r="F92" s="282"/>
      <c r="G92" s="282"/>
      <c r="H92" s="282"/>
      <c r="I92" s="282"/>
      <c r="J92" s="118">
        <f>SUM(J90:J91)</f>
        <v>229.13000000000002</v>
      </c>
    </row>
    <row r="93" spans="1:10" ht="35.25" customHeight="1" x14ac:dyDescent="0.3">
      <c r="A93" s="298" t="s">
        <v>242</v>
      </c>
      <c r="B93" s="298"/>
      <c r="C93" s="298"/>
      <c r="D93" s="298"/>
      <c r="E93" s="298"/>
      <c r="F93" s="298"/>
      <c r="G93" s="298"/>
      <c r="H93" s="298"/>
      <c r="I93" s="298"/>
      <c r="J93" s="298"/>
    </row>
    <row r="94" spans="1:10" ht="18.75" customHeight="1" x14ac:dyDescent="0.35">
      <c r="A94" s="267"/>
      <c r="B94" s="267"/>
      <c r="C94" s="267"/>
      <c r="D94" s="267"/>
      <c r="E94" s="267"/>
      <c r="F94" s="267"/>
      <c r="G94" s="267"/>
      <c r="H94" s="267"/>
      <c r="I94" s="267"/>
      <c r="J94" s="267"/>
    </row>
    <row r="95" spans="1:10" ht="20.25" customHeight="1" x14ac:dyDescent="0.3">
      <c r="A95" s="288" t="s">
        <v>214</v>
      </c>
      <c r="B95" s="288"/>
      <c r="C95" s="288"/>
      <c r="D95" s="288"/>
      <c r="E95" s="288"/>
      <c r="F95" s="288"/>
      <c r="G95" s="288"/>
      <c r="H95" s="288"/>
      <c r="I95" s="288"/>
      <c r="J95" s="288"/>
    </row>
    <row r="96" spans="1:10" ht="18.75" customHeight="1" x14ac:dyDescent="0.3">
      <c r="A96" s="110" t="s">
        <v>120</v>
      </c>
      <c r="B96" s="284" t="s">
        <v>215</v>
      </c>
      <c r="C96" s="284"/>
      <c r="D96" s="284"/>
      <c r="E96" s="284"/>
      <c r="F96" s="284"/>
      <c r="G96" s="284"/>
      <c r="H96" s="284"/>
      <c r="I96" s="284"/>
      <c r="J96" s="136" t="s">
        <v>60</v>
      </c>
    </row>
    <row r="97" spans="1:10" ht="18.75" customHeight="1" x14ac:dyDescent="0.3">
      <c r="A97" s="112" t="s">
        <v>24</v>
      </c>
      <c r="B97" s="283" t="s">
        <v>216</v>
      </c>
      <c r="C97" s="283"/>
      <c r="D97" s="283"/>
      <c r="E97" s="283"/>
      <c r="F97" s="283"/>
      <c r="G97" s="283"/>
      <c r="H97" s="283"/>
      <c r="I97" s="283"/>
      <c r="J97" s="117">
        <v>0</v>
      </c>
    </row>
    <row r="98" spans="1:10" ht="18.75" customHeight="1" x14ac:dyDescent="0.3">
      <c r="A98" s="287" t="s">
        <v>54</v>
      </c>
      <c r="B98" s="287"/>
      <c r="C98" s="287"/>
      <c r="D98" s="287"/>
      <c r="E98" s="287"/>
      <c r="F98" s="287"/>
      <c r="G98" s="287"/>
      <c r="H98" s="287"/>
      <c r="I98" s="287"/>
      <c r="J98" s="117">
        <v>0</v>
      </c>
    </row>
    <row r="99" spans="1:10" ht="18.75" customHeight="1" x14ac:dyDescent="0.3">
      <c r="A99" s="112" t="s">
        <v>26</v>
      </c>
      <c r="B99" s="283" t="s">
        <v>217</v>
      </c>
      <c r="C99" s="283"/>
      <c r="D99" s="283"/>
      <c r="E99" s="283"/>
      <c r="F99" s="283"/>
      <c r="G99" s="283"/>
      <c r="H99" s="283"/>
      <c r="I99" s="283"/>
      <c r="J99" s="117">
        <f>ROUND(I45*J98,2)</f>
        <v>0</v>
      </c>
    </row>
    <row r="100" spans="1:10" ht="18.75" customHeight="1" x14ac:dyDescent="0.3">
      <c r="A100" s="282" t="s">
        <v>54</v>
      </c>
      <c r="B100" s="282"/>
      <c r="C100" s="282"/>
      <c r="D100" s="282"/>
      <c r="E100" s="282"/>
      <c r="F100" s="282"/>
      <c r="G100" s="282"/>
      <c r="H100" s="282"/>
      <c r="I100" s="282"/>
      <c r="J100" s="118">
        <f>SUM(J98:J99)</f>
        <v>0</v>
      </c>
    </row>
    <row r="101" spans="1:10" ht="18.75" customHeight="1" x14ac:dyDescent="0.35">
      <c r="A101" s="267"/>
      <c r="B101" s="267"/>
      <c r="C101" s="267"/>
      <c r="D101" s="267"/>
      <c r="E101" s="267"/>
      <c r="F101" s="267"/>
      <c r="G101" s="267"/>
      <c r="H101" s="267"/>
      <c r="I101" s="267"/>
      <c r="J101" s="267"/>
    </row>
    <row r="102" spans="1:10" ht="35.25" customHeight="1" x14ac:dyDescent="0.3">
      <c r="A102" s="298" t="s">
        <v>243</v>
      </c>
      <c r="B102" s="298"/>
      <c r="C102" s="298"/>
      <c r="D102" s="298"/>
      <c r="E102" s="298"/>
      <c r="F102" s="298"/>
      <c r="G102" s="298"/>
      <c r="H102" s="298"/>
      <c r="I102" s="298"/>
      <c r="J102" s="298"/>
    </row>
    <row r="103" spans="1:10" ht="18.75" customHeight="1" x14ac:dyDescent="0.35">
      <c r="A103" s="267"/>
      <c r="B103" s="267"/>
      <c r="C103" s="267"/>
      <c r="D103" s="267"/>
      <c r="E103" s="267"/>
      <c r="F103" s="267"/>
      <c r="G103" s="267"/>
      <c r="H103" s="267"/>
      <c r="I103" s="267"/>
      <c r="J103" s="267"/>
    </row>
    <row r="104" spans="1:10" ht="20.25" customHeight="1" x14ac:dyDescent="0.3">
      <c r="A104" s="288" t="s">
        <v>218</v>
      </c>
      <c r="B104" s="288"/>
      <c r="C104" s="288"/>
      <c r="D104" s="288"/>
      <c r="E104" s="288"/>
      <c r="F104" s="288"/>
      <c r="G104" s="288"/>
      <c r="H104" s="288"/>
      <c r="I104" s="288"/>
      <c r="J104" s="288"/>
    </row>
    <row r="105" spans="1:10" ht="20.25" customHeight="1" x14ac:dyDescent="0.3">
      <c r="A105" s="106">
        <v>4</v>
      </c>
      <c r="B105" s="277" t="s">
        <v>124</v>
      </c>
      <c r="C105" s="277"/>
      <c r="D105" s="277"/>
      <c r="E105" s="277"/>
      <c r="F105" s="277"/>
      <c r="G105" s="277"/>
      <c r="H105" s="277"/>
      <c r="I105" s="277"/>
      <c r="J105" s="137" t="s">
        <v>60</v>
      </c>
    </row>
    <row r="106" spans="1:10" ht="20.25" customHeight="1" x14ac:dyDescent="0.3">
      <c r="A106" s="103" t="s">
        <v>109</v>
      </c>
      <c r="B106" s="266" t="s">
        <v>206</v>
      </c>
      <c r="C106" s="266"/>
      <c r="D106" s="266"/>
      <c r="E106" s="266"/>
      <c r="F106" s="266"/>
      <c r="G106" s="266"/>
      <c r="H106" s="266"/>
      <c r="I106" s="266"/>
      <c r="J106" s="117">
        <f>J92</f>
        <v>229.13000000000002</v>
      </c>
    </row>
    <row r="107" spans="1:10" ht="20.25" customHeight="1" x14ac:dyDescent="0.3">
      <c r="A107" s="103" t="s">
        <v>120</v>
      </c>
      <c r="B107" s="266" t="s">
        <v>215</v>
      </c>
      <c r="C107" s="266"/>
      <c r="D107" s="266"/>
      <c r="E107" s="266"/>
      <c r="F107" s="266"/>
      <c r="G107" s="266"/>
      <c r="H107" s="266"/>
      <c r="I107" s="266"/>
      <c r="J107" s="117">
        <f>J100</f>
        <v>0</v>
      </c>
    </row>
    <row r="108" spans="1:10" ht="20.25" customHeight="1" x14ac:dyDescent="0.3">
      <c r="A108" s="278" t="s">
        <v>54</v>
      </c>
      <c r="B108" s="278"/>
      <c r="C108" s="278"/>
      <c r="D108" s="278"/>
      <c r="E108" s="278"/>
      <c r="F108" s="278"/>
      <c r="G108" s="278"/>
      <c r="H108" s="278"/>
      <c r="I108" s="278"/>
      <c r="J108" s="118">
        <f>SUM(J106+J107)</f>
        <v>229.13000000000002</v>
      </c>
    </row>
    <row r="109" spans="1:10" ht="18.75" customHeight="1" x14ac:dyDescent="0.35">
      <c r="A109" s="267"/>
      <c r="B109" s="267"/>
      <c r="C109" s="267"/>
      <c r="D109" s="267"/>
      <c r="E109" s="267"/>
      <c r="F109" s="267"/>
      <c r="G109" s="267"/>
      <c r="H109" s="267"/>
      <c r="I109" s="267"/>
      <c r="J109" s="267"/>
    </row>
    <row r="110" spans="1:10" ht="20.25" customHeight="1" x14ac:dyDescent="0.3">
      <c r="A110" s="276" t="s">
        <v>219</v>
      </c>
      <c r="B110" s="276"/>
      <c r="C110" s="276"/>
      <c r="D110" s="276"/>
      <c r="E110" s="276"/>
      <c r="F110" s="276"/>
      <c r="G110" s="276"/>
      <c r="H110" s="276"/>
      <c r="I110" s="276"/>
      <c r="J110" s="276"/>
    </row>
    <row r="111" spans="1:10" ht="18.75" customHeight="1" x14ac:dyDescent="0.3">
      <c r="A111" s="131">
        <v>5</v>
      </c>
      <c r="B111" s="290" t="s">
        <v>126</v>
      </c>
      <c r="C111" s="290"/>
      <c r="D111" s="290"/>
      <c r="E111" s="290"/>
      <c r="F111" s="290"/>
      <c r="G111" s="290"/>
      <c r="H111" s="290"/>
      <c r="I111" s="290"/>
      <c r="J111" s="131" t="s">
        <v>60</v>
      </c>
    </row>
    <row r="112" spans="1:10" ht="18.75" customHeight="1" x14ac:dyDescent="0.3">
      <c r="A112" s="112" t="s">
        <v>24</v>
      </c>
      <c r="B112" s="283" t="s">
        <v>127</v>
      </c>
      <c r="C112" s="283"/>
      <c r="D112" s="283"/>
      <c r="E112" s="283"/>
      <c r="F112" s="283"/>
      <c r="G112" s="283"/>
      <c r="H112" s="283"/>
      <c r="I112" s="283"/>
      <c r="J112" s="117">
        <f>(J108+J77+J67+J24)*(0.0145)</f>
        <v>43.458713097709477</v>
      </c>
    </row>
    <row r="113" spans="1:10" ht="20.25" customHeight="1" x14ac:dyDescent="0.3">
      <c r="A113" s="112" t="s">
        <v>26</v>
      </c>
      <c r="B113" s="283" t="s">
        <v>128</v>
      </c>
      <c r="C113" s="283"/>
      <c r="D113" s="283"/>
      <c r="E113" s="283"/>
      <c r="F113" s="283"/>
      <c r="G113" s="283"/>
      <c r="H113" s="283"/>
      <c r="I113" s="283"/>
      <c r="J113" s="128" t="s">
        <v>131</v>
      </c>
    </row>
    <row r="114" spans="1:10" ht="20.25" customHeight="1" x14ac:dyDescent="0.3">
      <c r="A114" s="112" t="s">
        <v>28</v>
      </c>
      <c r="B114" s="283" t="s">
        <v>129</v>
      </c>
      <c r="C114" s="283"/>
      <c r="D114" s="283"/>
      <c r="E114" s="283"/>
      <c r="F114" s="283"/>
      <c r="G114" s="283"/>
      <c r="H114" s="283"/>
      <c r="I114" s="283"/>
      <c r="J114" s="128" t="s">
        <v>131</v>
      </c>
    </row>
    <row r="115" spans="1:10" ht="20.25" customHeight="1" x14ac:dyDescent="0.3">
      <c r="A115" s="112" t="s">
        <v>30</v>
      </c>
      <c r="B115" s="283" t="s">
        <v>130</v>
      </c>
      <c r="C115" s="283"/>
      <c r="D115" s="283"/>
      <c r="E115" s="283"/>
      <c r="F115" s="283"/>
      <c r="G115" s="283"/>
      <c r="H115" s="283"/>
      <c r="I115" s="283"/>
      <c r="J115" s="128" t="s">
        <v>131</v>
      </c>
    </row>
    <row r="116" spans="1:10" ht="20.25" customHeight="1" x14ac:dyDescent="0.3">
      <c r="A116" s="282" t="s">
        <v>54</v>
      </c>
      <c r="B116" s="282"/>
      <c r="C116" s="282"/>
      <c r="D116" s="282"/>
      <c r="E116" s="282"/>
      <c r="F116" s="282"/>
      <c r="G116" s="282"/>
      <c r="H116" s="282"/>
      <c r="I116" s="282"/>
      <c r="J116" s="134">
        <f>SUM(J112:J115)</f>
        <v>43.458713097709477</v>
      </c>
    </row>
    <row r="117" spans="1:10" ht="18.75" customHeight="1" x14ac:dyDescent="0.35">
      <c r="A117" s="267"/>
      <c r="B117" s="267"/>
      <c r="C117" s="267"/>
      <c r="D117" s="267"/>
      <c r="E117" s="267"/>
      <c r="F117" s="267"/>
      <c r="G117" s="267"/>
      <c r="H117" s="267"/>
      <c r="I117" s="267"/>
      <c r="J117" s="267"/>
    </row>
    <row r="118" spans="1:10" ht="20.25" customHeight="1" x14ac:dyDescent="0.3">
      <c r="A118" s="298" t="s">
        <v>244</v>
      </c>
      <c r="B118" s="298"/>
      <c r="C118" s="298"/>
      <c r="D118" s="298"/>
      <c r="E118" s="298"/>
      <c r="F118" s="298"/>
      <c r="G118" s="298"/>
      <c r="H118" s="298"/>
      <c r="I118" s="298"/>
      <c r="J118" s="298"/>
    </row>
    <row r="119" spans="1:10" ht="18.75" customHeight="1" x14ac:dyDescent="0.35">
      <c r="A119" s="267"/>
      <c r="B119" s="267"/>
      <c r="C119" s="267"/>
      <c r="D119" s="267"/>
      <c r="E119" s="267"/>
      <c r="F119" s="267"/>
      <c r="G119" s="267"/>
      <c r="H119" s="267"/>
      <c r="I119" s="267"/>
      <c r="J119" s="267"/>
    </row>
    <row r="120" spans="1:10" ht="20.25" customHeight="1" x14ac:dyDescent="0.3">
      <c r="A120" s="276" t="s">
        <v>220</v>
      </c>
      <c r="B120" s="276"/>
      <c r="C120" s="276"/>
      <c r="D120" s="276"/>
      <c r="E120" s="276"/>
      <c r="F120" s="276"/>
      <c r="G120" s="276"/>
      <c r="H120" s="276"/>
      <c r="I120" s="276"/>
      <c r="J120" s="276"/>
    </row>
    <row r="121" spans="1:10" ht="20.25" customHeight="1" x14ac:dyDescent="0.3">
      <c r="A121" s="131">
        <v>6</v>
      </c>
      <c r="B121" s="290" t="s">
        <v>133</v>
      </c>
      <c r="C121" s="290"/>
      <c r="D121" s="290"/>
      <c r="E121" s="290"/>
      <c r="F121" s="290"/>
      <c r="G121" s="290"/>
      <c r="H121" s="290"/>
      <c r="I121" s="106" t="s">
        <v>183</v>
      </c>
      <c r="J121" s="140" t="s">
        <v>60</v>
      </c>
    </row>
    <row r="122" spans="1:10" ht="50.25" customHeight="1" x14ac:dyDescent="0.3">
      <c r="A122" s="266" t="s">
        <v>221</v>
      </c>
      <c r="B122" s="266"/>
      <c r="C122" s="266"/>
      <c r="D122" s="266"/>
      <c r="E122" s="266"/>
      <c r="F122" s="266"/>
      <c r="G122" s="266"/>
      <c r="H122" s="266"/>
      <c r="I122" s="141" t="s">
        <v>135</v>
      </c>
      <c r="J122" s="117">
        <f>SUM(J24+J67+J77+J108+J116)</f>
        <v>3040.6113405259493</v>
      </c>
    </row>
    <row r="123" spans="1:10" ht="18.75" customHeight="1" x14ac:dyDescent="0.3">
      <c r="A123" s="112" t="s">
        <v>24</v>
      </c>
      <c r="B123" s="283" t="s">
        <v>222</v>
      </c>
      <c r="C123" s="283"/>
      <c r="D123" s="283"/>
      <c r="E123" s="283"/>
      <c r="F123" s="283"/>
      <c r="G123" s="283"/>
      <c r="H123" s="283"/>
      <c r="I123" s="119">
        <v>7.1000000000000004E-3</v>
      </c>
      <c r="J123" s="117">
        <f>ROUND(I123*J122,2)</f>
        <v>21.59</v>
      </c>
    </row>
    <row r="124" spans="1:10" ht="65.25" customHeight="1" x14ac:dyDescent="0.3">
      <c r="A124" s="266" t="s">
        <v>223</v>
      </c>
      <c r="B124" s="266"/>
      <c r="C124" s="266"/>
      <c r="D124" s="266"/>
      <c r="E124" s="266"/>
      <c r="F124" s="266"/>
      <c r="G124" s="266"/>
      <c r="H124" s="266"/>
      <c r="I124" s="142" t="s">
        <v>135</v>
      </c>
      <c r="J124" s="117">
        <f>SUM(J24+J67+J77+J108+J116+J123)</f>
        <v>3062.2013405259495</v>
      </c>
    </row>
    <row r="125" spans="1:10" ht="18.75" customHeight="1" x14ac:dyDescent="0.3">
      <c r="A125" s="112" t="s">
        <v>26</v>
      </c>
      <c r="B125" s="283" t="s">
        <v>138</v>
      </c>
      <c r="C125" s="283"/>
      <c r="D125" s="283"/>
      <c r="E125" s="283"/>
      <c r="F125" s="283"/>
      <c r="G125" s="283"/>
      <c r="H125" s="283"/>
      <c r="I125" s="119">
        <v>7.1000000000000004E-3</v>
      </c>
      <c r="J125" s="117">
        <f>ROUND(I125*J124,2)</f>
        <v>21.74</v>
      </c>
    </row>
    <row r="126" spans="1:10" ht="65.25" customHeight="1" x14ac:dyDescent="0.3">
      <c r="A126" s="266" t="s">
        <v>224</v>
      </c>
      <c r="B126" s="266"/>
      <c r="C126" s="266"/>
      <c r="D126" s="266"/>
      <c r="E126" s="266"/>
      <c r="F126" s="266"/>
      <c r="G126" s="266"/>
      <c r="H126" s="266"/>
      <c r="I126" s="142" t="s">
        <v>135</v>
      </c>
      <c r="J126" s="117">
        <f>SUM(J24+J67+J77+J108+J116+J123+J125)</f>
        <v>3083.9413405259493</v>
      </c>
    </row>
    <row r="127" spans="1:10" ht="18.75" customHeight="1" x14ac:dyDescent="0.3">
      <c r="A127" s="112" t="s">
        <v>28</v>
      </c>
      <c r="B127" s="283" t="s">
        <v>140</v>
      </c>
      <c r="C127" s="283"/>
      <c r="D127" s="283"/>
      <c r="E127" s="283"/>
      <c r="F127" s="283"/>
      <c r="G127" s="283"/>
      <c r="H127" s="283"/>
      <c r="I127" s="113" t="s">
        <v>135</v>
      </c>
      <c r="J127" s="125" t="s">
        <v>135</v>
      </c>
    </row>
    <row r="128" spans="1:10" ht="18.75" customHeight="1" x14ac:dyDescent="0.3">
      <c r="A128" s="112"/>
      <c r="B128" s="283" t="s">
        <v>141</v>
      </c>
      <c r="C128" s="283"/>
      <c r="D128" s="283"/>
      <c r="E128" s="283"/>
      <c r="F128" s="283"/>
      <c r="G128" s="283"/>
      <c r="H128" s="283"/>
      <c r="I128" s="113" t="s">
        <v>135</v>
      </c>
      <c r="J128" s="125" t="s">
        <v>135</v>
      </c>
    </row>
    <row r="129" spans="1:10" ht="20.25" customHeight="1" x14ac:dyDescent="0.3">
      <c r="A129" s="112"/>
      <c r="B129" s="283" t="s">
        <v>225</v>
      </c>
      <c r="C129" s="283"/>
      <c r="D129" s="283"/>
      <c r="E129" s="283"/>
      <c r="F129" s="283"/>
      <c r="G129" s="283"/>
      <c r="H129" s="283"/>
      <c r="I129" s="143">
        <v>0.03</v>
      </c>
      <c r="J129" s="117">
        <f>ROUND(($J$126/(1-$I$138))*I129,2)</f>
        <v>101.28</v>
      </c>
    </row>
    <row r="130" spans="1:10" ht="20.25" customHeight="1" x14ac:dyDescent="0.3">
      <c r="A130" s="112"/>
      <c r="B130" s="283" t="s">
        <v>226</v>
      </c>
      <c r="C130" s="283"/>
      <c r="D130" s="283"/>
      <c r="E130" s="283"/>
      <c r="F130" s="283"/>
      <c r="G130" s="283"/>
      <c r="H130" s="283"/>
      <c r="I130" s="143">
        <v>6.4999999999999997E-3</v>
      </c>
      <c r="J130" s="117">
        <f>ROUND(($J$126/(1-$I$138))*I130,2)</f>
        <v>21.94</v>
      </c>
    </row>
    <row r="131" spans="1:10" ht="20.25" customHeight="1" x14ac:dyDescent="0.3">
      <c r="A131" s="112"/>
      <c r="B131" s="266" t="s">
        <v>227</v>
      </c>
      <c r="C131" s="266"/>
      <c r="D131" s="266"/>
      <c r="E131" s="266"/>
      <c r="F131" s="266"/>
      <c r="G131" s="266"/>
      <c r="H131" s="266"/>
      <c r="I131" s="133" t="s">
        <v>135</v>
      </c>
      <c r="J131" s="125" t="s">
        <v>135</v>
      </c>
    </row>
    <row r="132" spans="1:10" ht="20.25" customHeight="1" x14ac:dyDescent="0.3">
      <c r="A132" s="112"/>
      <c r="B132" s="266" t="s">
        <v>228</v>
      </c>
      <c r="C132" s="266"/>
      <c r="D132" s="266"/>
      <c r="E132" s="266"/>
      <c r="F132" s="266"/>
      <c r="G132" s="266"/>
      <c r="H132" s="266"/>
      <c r="I132" s="133" t="s">
        <v>135</v>
      </c>
      <c r="J132" s="125" t="s">
        <v>135</v>
      </c>
    </row>
    <row r="133" spans="1:10" ht="20.25" customHeight="1" x14ac:dyDescent="0.3">
      <c r="A133" s="112"/>
      <c r="B133" s="283" t="s">
        <v>144</v>
      </c>
      <c r="C133" s="283"/>
      <c r="D133" s="283"/>
      <c r="E133" s="283"/>
      <c r="F133" s="283"/>
      <c r="G133" s="283"/>
      <c r="H133" s="283"/>
      <c r="I133" s="133" t="s">
        <v>135</v>
      </c>
      <c r="J133" s="125" t="s">
        <v>135</v>
      </c>
    </row>
    <row r="134" spans="1:10" ht="20.25" customHeight="1" x14ac:dyDescent="0.3">
      <c r="A134" s="112"/>
      <c r="B134" s="283" t="s">
        <v>229</v>
      </c>
      <c r="C134" s="283"/>
      <c r="D134" s="283"/>
      <c r="E134" s="283"/>
      <c r="F134" s="283"/>
      <c r="G134" s="283"/>
      <c r="H134" s="283"/>
      <c r="I134" s="133" t="s">
        <v>135</v>
      </c>
      <c r="J134" s="125" t="s">
        <v>135</v>
      </c>
    </row>
    <row r="135" spans="1:10" ht="20.25" customHeight="1" x14ac:dyDescent="0.3">
      <c r="A135" s="112"/>
      <c r="B135" s="283" t="s">
        <v>230</v>
      </c>
      <c r="C135" s="283"/>
      <c r="D135" s="283"/>
      <c r="E135" s="283"/>
      <c r="F135" s="283"/>
      <c r="G135" s="283"/>
      <c r="H135" s="283"/>
      <c r="I135" s="143">
        <v>0.05</v>
      </c>
      <c r="J135" s="117">
        <f>ROUND(($J$126/(1-$I$138))*I135,2)</f>
        <v>168.8</v>
      </c>
    </row>
    <row r="136" spans="1:10" ht="18.75" customHeight="1" x14ac:dyDescent="0.3">
      <c r="A136" s="282" t="s">
        <v>54</v>
      </c>
      <c r="B136" s="282"/>
      <c r="C136" s="282"/>
      <c r="D136" s="282"/>
      <c r="E136" s="282"/>
      <c r="F136" s="282"/>
      <c r="G136" s="282"/>
      <c r="H136" s="282"/>
      <c r="I136" s="282"/>
      <c r="J136" s="118">
        <f>SUM(J123+J125+J129+J130+J135)</f>
        <v>335.35</v>
      </c>
    </row>
    <row r="137" spans="1:10" ht="18.75" customHeight="1" x14ac:dyDescent="0.35">
      <c r="A137" s="267"/>
      <c r="B137" s="267"/>
      <c r="C137" s="267"/>
      <c r="D137" s="267"/>
      <c r="E137" s="267"/>
      <c r="F137" s="267"/>
      <c r="G137" s="267"/>
      <c r="H137" s="267"/>
      <c r="I137" s="267"/>
      <c r="J137" s="267"/>
    </row>
    <row r="138" spans="1:10" ht="20.25" customHeight="1" x14ac:dyDescent="0.3">
      <c r="A138" s="273" t="s">
        <v>146</v>
      </c>
      <c r="B138" s="273"/>
      <c r="C138" s="273"/>
      <c r="D138" s="273"/>
      <c r="E138" s="273"/>
      <c r="F138" s="273"/>
      <c r="G138" s="273"/>
      <c r="H138" s="273"/>
      <c r="I138" s="119">
        <f>SUM(I129:I135)</f>
        <v>8.6499999999999994E-2</v>
      </c>
      <c r="J138" s="117">
        <f>SUM(J129:J135)</f>
        <v>292.02</v>
      </c>
    </row>
    <row r="139" spans="1:10" ht="18.75" customHeight="1" x14ac:dyDescent="0.3">
      <c r="A139" s="291" t="s">
        <v>147</v>
      </c>
      <c r="B139" s="291"/>
      <c r="C139" s="291"/>
      <c r="D139" s="283" t="s">
        <v>148</v>
      </c>
      <c r="E139" s="283"/>
      <c r="F139" s="283"/>
      <c r="G139" s="283"/>
      <c r="H139" s="283"/>
      <c r="I139" s="283"/>
      <c r="J139" s="283"/>
    </row>
    <row r="140" spans="1:10" ht="18.75" customHeight="1" x14ac:dyDescent="0.3">
      <c r="A140" s="291"/>
      <c r="B140" s="291"/>
      <c r="C140" s="291"/>
      <c r="D140" s="283" t="s">
        <v>149</v>
      </c>
      <c r="E140" s="283"/>
      <c r="F140" s="283"/>
      <c r="G140" s="283"/>
      <c r="H140" s="283"/>
      <c r="I140" s="283"/>
      <c r="J140" s="283"/>
    </row>
    <row r="141" spans="1:10" ht="18.75" customHeight="1" x14ac:dyDescent="0.3">
      <c r="A141" s="291"/>
      <c r="B141" s="291"/>
      <c r="C141" s="291"/>
      <c r="D141" s="283" t="s">
        <v>166</v>
      </c>
      <c r="E141" s="283"/>
      <c r="F141" s="283"/>
      <c r="G141" s="283"/>
      <c r="H141" s="283"/>
      <c r="I141" s="283"/>
      <c r="J141" s="283"/>
    </row>
    <row r="142" spans="1:10" ht="18.75" customHeight="1" x14ac:dyDescent="0.35">
      <c r="A142" s="267"/>
      <c r="B142" s="267"/>
      <c r="C142" s="267"/>
      <c r="D142" s="267"/>
      <c r="E142" s="267"/>
      <c r="F142" s="267"/>
      <c r="G142" s="267"/>
      <c r="H142" s="267"/>
      <c r="I142" s="267"/>
      <c r="J142" s="267"/>
    </row>
    <row r="143" spans="1:10" ht="35.25" customHeight="1" x14ac:dyDescent="0.3">
      <c r="A143" s="298" t="s">
        <v>245</v>
      </c>
      <c r="B143" s="298"/>
      <c r="C143" s="298"/>
      <c r="D143" s="298"/>
      <c r="E143" s="298"/>
      <c r="F143" s="298"/>
      <c r="G143" s="298"/>
      <c r="H143" s="298"/>
      <c r="I143" s="298"/>
      <c r="J143" s="298"/>
    </row>
    <row r="144" spans="1:10" ht="18.75" customHeight="1" x14ac:dyDescent="0.35">
      <c r="A144" s="267"/>
      <c r="B144" s="267"/>
      <c r="C144" s="267"/>
      <c r="D144" s="267"/>
      <c r="E144" s="267"/>
      <c r="F144" s="267"/>
      <c r="G144" s="267"/>
      <c r="H144" s="267"/>
      <c r="I144" s="267"/>
      <c r="J144" s="267"/>
    </row>
    <row r="145" spans="1:10" ht="50.25" customHeight="1" x14ac:dyDescent="0.3">
      <c r="A145" s="268" t="s">
        <v>231</v>
      </c>
      <c r="B145" s="268"/>
      <c r="C145" s="268"/>
      <c r="D145" s="268"/>
      <c r="E145" s="268"/>
      <c r="F145" s="268"/>
      <c r="G145" s="268"/>
      <c r="H145" s="268"/>
      <c r="I145" s="268"/>
      <c r="J145" s="268"/>
    </row>
    <row r="146" spans="1:10" ht="20.25" customHeight="1" x14ac:dyDescent="0.3">
      <c r="A146" s="297" t="s">
        <v>232</v>
      </c>
      <c r="B146" s="297"/>
      <c r="C146" s="297"/>
      <c r="D146" s="297"/>
      <c r="E146" s="297"/>
      <c r="F146" s="297"/>
      <c r="G146" s="297"/>
      <c r="H146" s="297"/>
      <c r="I146" s="297"/>
      <c r="J146" s="135" t="s">
        <v>60</v>
      </c>
    </row>
    <row r="147" spans="1:10" ht="20.25" customHeight="1" x14ac:dyDescent="0.3">
      <c r="A147" s="144" t="s">
        <v>24</v>
      </c>
      <c r="B147" s="292" t="s">
        <v>153</v>
      </c>
      <c r="C147" s="292"/>
      <c r="D147" s="292"/>
      <c r="E147" s="292"/>
      <c r="F147" s="292"/>
      <c r="G147" s="292"/>
      <c r="H147" s="292"/>
      <c r="I147" s="292"/>
      <c r="J147" s="128">
        <f>J24</f>
        <v>1420.82</v>
      </c>
    </row>
    <row r="148" spans="1:10" ht="20.25" customHeight="1" x14ac:dyDescent="0.3">
      <c r="A148" s="144" t="s">
        <v>26</v>
      </c>
      <c r="B148" s="292" t="s">
        <v>55</v>
      </c>
      <c r="C148" s="292"/>
      <c r="D148" s="292"/>
      <c r="E148" s="292"/>
      <c r="F148" s="292"/>
      <c r="G148" s="292"/>
      <c r="H148" s="292"/>
      <c r="I148" s="292"/>
      <c r="J148" s="128">
        <f>J67</f>
        <v>1285.8599999999999</v>
      </c>
    </row>
    <row r="149" spans="1:10" ht="20.25" customHeight="1" x14ac:dyDescent="0.3">
      <c r="A149" s="144" t="s">
        <v>28</v>
      </c>
      <c r="B149" s="292" t="s">
        <v>154</v>
      </c>
      <c r="C149" s="292"/>
      <c r="D149" s="292"/>
      <c r="E149" s="292"/>
      <c r="F149" s="292"/>
      <c r="G149" s="292"/>
      <c r="H149" s="292"/>
      <c r="I149" s="292"/>
      <c r="J149" s="128">
        <f>J77</f>
        <v>61.342627428240007</v>
      </c>
    </row>
    <row r="150" spans="1:10" ht="20.25" customHeight="1" x14ac:dyDescent="0.3">
      <c r="A150" s="144" t="s">
        <v>30</v>
      </c>
      <c r="B150" s="292" t="s">
        <v>155</v>
      </c>
      <c r="C150" s="292"/>
      <c r="D150" s="292"/>
      <c r="E150" s="292"/>
      <c r="F150" s="292"/>
      <c r="G150" s="292"/>
      <c r="H150" s="292"/>
      <c r="I150" s="292"/>
      <c r="J150" s="128">
        <f>J108</f>
        <v>229.13000000000002</v>
      </c>
    </row>
    <row r="151" spans="1:10" ht="20.25" customHeight="1" x14ac:dyDescent="0.3">
      <c r="A151" s="144" t="s">
        <v>72</v>
      </c>
      <c r="B151" s="292" t="s">
        <v>156</v>
      </c>
      <c r="C151" s="292"/>
      <c r="D151" s="292"/>
      <c r="E151" s="292"/>
      <c r="F151" s="292"/>
      <c r="G151" s="292"/>
      <c r="H151" s="292"/>
      <c r="I151" s="292"/>
      <c r="J151" s="128">
        <f>J116</f>
        <v>43.458713097709477</v>
      </c>
    </row>
    <row r="152" spans="1:10" ht="20.25" customHeight="1" x14ac:dyDescent="0.3">
      <c r="A152" s="296" t="s">
        <v>157</v>
      </c>
      <c r="B152" s="296"/>
      <c r="C152" s="296"/>
      <c r="D152" s="296"/>
      <c r="E152" s="296"/>
      <c r="F152" s="296"/>
      <c r="G152" s="296"/>
      <c r="H152" s="296"/>
      <c r="I152" s="296"/>
      <c r="J152" s="134">
        <f>SUM(J147:J151)</f>
        <v>3040.6113405259493</v>
      </c>
    </row>
    <row r="153" spans="1:10" ht="20.25" customHeight="1" x14ac:dyDescent="0.3">
      <c r="A153" s="144" t="s">
        <v>52</v>
      </c>
      <c r="B153" s="292" t="s">
        <v>158</v>
      </c>
      <c r="C153" s="292"/>
      <c r="D153" s="292"/>
      <c r="E153" s="292"/>
      <c r="F153" s="292"/>
      <c r="G153" s="292"/>
      <c r="H153" s="292"/>
      <c r="I153" s="292"/>
      <c r="J153" s="128">
        <f>J136</f>
        <v>335.35</v>
      </c>
    </row>
    <row r="154" spans="1:10" ht="20.25" customHeight="1" x14ac:dyDescent="0.3">
      <c r="A154" s="293" t="s">
        <v>159</v>
      </c>
      <c r="B154" s="293"/>
      <c r="C154" s="293"/>
      <c r="D154" s="293"/>
      <c r="E154" s="293"/>
      <c r="F154" s="293"/>
      <c r="G154" s="293"/>
      <c r="H154" s="293"/>
      <c r="I154" s="293"/>
      <c r="J154" s="145">
        <f>SUM(J152:J153)</f>
        <v>3375.9613405259493</v>
      </c>
    </row>
    <row r="155" spans="1:10" ht="18.75" customHeight="1" x14ac:dyDescent="0.35">
      <c r="A155" s="267"/>
      <c r="B155" s="267"/>
      <c r="C155" s="267"/>
      <c r="D155" s="267"/>
      <c r="E155" s="267"/>
      <c r="F155" s="267"/>
      <c r="G155" s="267"/>
      <c r="H155" s="267"/>
      <c r="I155" s="267"/>
      <c r="J155" s="267"/>
    </row>
    <row r="156" spans="1:10" ht="20.25" customHeight="1" x14ac:dyDescent="0.3">
      <c r="A156" s="266" t="s">
        <v>162</v>
      </c>
      <c r="B156" s="266"/>
      <c r="C156" s="266"/>
      <c r="D156" s="266"/>
      <c r="E156" s="266"/>
      <c r="F156" s="266"/>
      <c r="G156" s="294">
        <f>J154</f>
        <v>3375.9613405259493</v>
      </c>
      <c r="H156" s="294"/>
      <c r="I156" s="294"/>
      <c r="J156" s="294"/>
    </row>
    <row r="158" spans="1:10" ht="20.25" customHeight="1" x14ac:dyDescent="0.3"/>
    <row r="160" spans="1:10" ht="33" customHeight="1" x14ac:dyDescent="0.3"/>
  </sheetData>
  <mergeCells count="166">
    <mergeCell ref="A156:F156"/>
    <mergeCell ref="G156:J156"/>
    <mergeCell ref="B147:I147"/>
    <mergeCell ref="B148:I148"/>
    <mergeCell ref="B149:I149"/>
    <mergeCell ref="B150:I150"/>
    <mergeCell ref="B151:I151"/>
    <mergeCell ref="A152:I152"/>
    <mergeCell ref="B153:I153"/>
    <mergeCell ref="A154:I154"/>
    <mergeCell ref="A155:J155"/>
    <mergeCell ref="A139:C141"/>
    <mergeCell ref="D139:J139"/>
    <mergeCell ref="D140:J140"/>
    <mergeCell ref="D141:J141"/>
    <mergeCell ref="A142:J142"/>
    <mergeCell ref="A143:J143"/>
    <mergeCell ref="A144:J144"/>
    <mergeCell ref="A145:J145"/>
    <mergeCell ref="A146:I146"/>
    <mergeCell ref="B130:H130"/>
    <mergeCell ref="B131:H131"/>
    <mergeCell ref="B132:H132"/>
    <mergeCell ref="B133:H133"/>
    <mergeCell ref="B134:H134"/>
    <mergeCell ref="B135:H135"/>
    <mergeCell ref="A136:I136"/>
    <mergeCell ref="A137:J137"/>
    <mergeCell ref="A138:H138"/>
    <mergeCell ref="B121:H121"/>
    <mergeCell ref="A122:H122"/>
    <mergeCell ref="B123:H123"/>
    <mergeCell ref="A124:H124"/>
    <mergeCell ref="B125:H125"/>
    <mergeCell ref="A126:H126"/>
    <mergeCell ref="B127:H127"/>
    <mergeCell ref="B128:H128"/>
    <mergeCell ref="B129:H129"/>
    <mergeCell ref="B112:I112"/>
    <mergeCell ref="B113:I113"/>
    <mergeCell ref="B114:I114"/>
    <mergeCell ref="B115:I115"/>
    <mergeCell ref="A116:I116"/>
    <mergeCell ref="A117:J117"/>
    <mergeCell ref="A118:J118"/>
    <mergeCell ref="A119:J119"/>
    <mergeCell ref="A120:J120"/>
    <mergeCell ref="A103:J103"/>
    <mergeCell ref="A104:J104"/>
    <mergeCell ref="B105:I105"/>
    <mergeCell ref="B106:I106"/>
    <mergeCell ref="B107:I107"/>
    <mergeCell ref="A108:I108"/>
    <mergeCell ref="A109:J109"/>
    <mergeCell ref="A110:J110"/>
    <mergeCell ref="B111:I111"/>
    <mergeCell ref="A94:J94"/>
    <mergeCell ref="A95:J95"/>
    <mergeCell ref="B96:I96"/>
    <mergeCell ref="B97:I97"/>
    <mergeCell ref="A98:I98"/>
    <mergeCell ref="B99:I99"/>
    <mergeCell ref="A100:I100"/>
    <mergeCell ref="A101:J101"/>
    <mergeCell ref="A102:J102"/>
    <mergeCell ref="B85:I85"/>
    <mergeCell ref="B86:I86"/>
    <mergeCell ref="B87:I87"/>
    <mergeCell ref="B88:I88"/>
    <mergeCell ref="B89:I89"/>
    <mergeCell ref="A90:I90"/>
    <mergeCell ref="B91:I91"/>
    <mergeCell ref="A92:I92"/>
    <mergeCell ref="A93:J93"/>
    <mergeCell ref="B76:H76"/>
    <mergeCell ref="A77:I77"/>
    <mergeCell ref="A78:J78"/>
    <mergeCell ref="A79:J79"/>
    <mergeCell ref="A80:I80"/>
    <mergeCell ref="A81:J81"/>
    <mergeCell ref="A82:J82"/>
    <mergeCell ref="B83:I83"/>
    <mergeCell ref="B84:H84"/>
    <mergeCell ref="A67:I67"/>
    <mergeCell ref="A68:J68"/>
    <mergeCell ref="A69:J69"/>
    <mergeCell ref="B70:I70"/>
    <mergeCell ref="B71:I71"/>
    <mergeCell ref="B72:I72"/>
    <mergeCell ref="B73:H73"/>
    <mergeCell ref="B74:I74"/>
    <mergeCell ref="B75:I75"/>
    <mergeCell ref="B58:I58"/>
    <mergeCell ref="B59:I59"/>
    <mergeCell ref="A60:I60"/>
    <mergeCell ref="A61:J61"/>
    <mergeCell ref="A62:J62"/>
    <mergeCell ref="B63:I63"/>
    <mergeCell ref="C64:I64"/>
    <mergeCell ref="C65:I65"/>
    <mergeCell ref="C66:I66"/>
    <mergeCell ref="B49:I49"/>
    <mergeCell ref="B50:H50"/>
    <mergeCell ref="B51:H51"/>
    <mergeCell ref="B52:H52"/>
    <mergeCell ref="B53:I53"/>
    <mergeCell ref="B54:H54"/>
    <mergeCell ref="B55:H55"/>
    <mergeCell ref="B56:I56"/>
    <mergeCell ref="B57:I57"/>
    <mergeCell ref="B40:H40"/>
    <mergeCell ref="B41:H41"/>
    <mergeCell ref="B42:H42"/>
    <mergeCell ref="B43:H43"/>
    <mergeCell ref="B44:H44"/>
    <mergeCell ref="A45:H45"/>
    <mergeCell ref="A46:J46"/>
    <mergeCell ref="A47:J47"/>
    <mergeCell ref="B48:I48"/>
    <mergeCell ref="A31:I31"/>
    <mergeCell ref="B32:I32"/>
    <mergeCell ref="A33:I33"/>
    <mergeCell ref="A34:J34"/>
    <mergeCell ref="A35:J35"/>
    <mergeCell ref="B36:H36"/>
    <mergeCell ref="B37:H37"/>
    <mergeCell ref="B38:H38"/>
    <mergeCell ref="B39:D39"/>
    <mergeCell ref="B22:I22"/>
    <mergeCell ref="B23:I23"/>
    <mergeCell ref="A24:I24"/>
    <mergeCell ref="A25:J25"/>
    <mergeCell ref="A26:J26"/>
    <mergeCell ref="A27:J27"/>
    <mergeCell ref="B28:I28"/>
    <mergeCell ref="B29:H29"/>
    <mergeCell ref="B30:H30"/>
    <mergeCell ref="B16:G16"/>
    <mergeCell ref="H16:J16"/>
    <mergeCell ref="B17:G17"/>
    <mergeCell ref="H17:J17"/>
    <mergeCell ref="B18:G18"/>
    <mergeCell ref="H18:J18"/>
    <mergeCell ref="A19:J19"/>
    <mergeCell ref="A20:J20"/>
    <mergeCell ref="B21:I21"/>
    <mergeCell ref="B9:G9"/>
    <mergeCell ref="H9:J9"/>
    <mergeCell ref="B10:G10"/>
    <mergeCell ref="H10:J10"/>
    <mergeCell ref="A11:J11"/>
    <mergeCell ref="A12:J12"/>
    <mergeCell ref="A13:J13"/>
    <mergeCell ref="A14:J14"/>
    <mergeCell ref="B15:G15"/>
    <mergeCell ref="H15:J15"/>
    <mergeCell ref="A1:J1"/>
    <mergeCell ref="A2:J2"/>
    <mergeCell ref="A3:J3"/>
    <mergeCell ref="A4:J4"/>
    <mergeCell ref="A5:J5"/>
    <mergeCell ref="A6:J6"/>
    <mergeCell ref="B7:G7"/>
    <mergeCell ref="H7:J7"/>
    <mergeCell ref="B8:G8"/>
    <mergeCell ref="H8:J8"/>
  </mergeCells>
  <printOptions horizontalCentered="1" verticalCentered="1"/>
  <pageMargins left="0" right="0" top="0" bottom="0.13888888888888901" header="0.511811023622047" footer="0"/>
  <pageSetup paperSize="9" pageOrder="overThenDown" orientation="portrait" useFirstPageNumber="1" horizontalDpi="300" verticalDpi="300"/>
  <headerFooter>
    <oddFooter>&amp;C&amp;10Página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W171"/>
  <sheetViews>
    <sheetView topLeftCell="A125" zoomScaleNormal="100" workbookViewId="0">
      <selection sqref="A1:I171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337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1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81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0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0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683.12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683.12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1481.42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3447.25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30" customHeight="1" x14ac:dyDescent="0.3">
      <c r="A132" s="97" t="s">
        <v>24</v>
      </c>
      <c r="B132" s="223" t="s">
        <v>378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172.36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3619.61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361.96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3981.57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130.76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28.33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23" t="s">
        <v>361</v>
      </c>
      <c r="C142" s="223"/>
      <c r="D142" s="223"/>
      <c r="E142" s="223"/>
      <c r="F142" s="223"/>
      <c r="G142" s="223"/>
      <c r="H142" s="94">
        <v>0.05</v>
      </c>
      <c r="I142" s="42">
        <f>ROUND(($I$135/(1-$H$145))*H142,2)</f>
        <v>217.93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911.33999999999992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8.6499999999999994E-2</v>
      </c>
      <c r="I145" s="42">
        <f>SUM(I138:I142)</f>
        <v>377.02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1481.42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3447.25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911.33999999999992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4358.59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1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4358.59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4358.59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52303.08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W171"/>
  <sheetViews>
    <sheetView topLeftCell="A117" zoomScaleNormal="100" workbookViewId="0">
      <selection sqref="A1:I171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340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1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80.2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268.98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8.15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952.1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952.1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1750.4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3716.23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28.5" customHeight="1" x14ac:dyDescent="0.3">
      <c r="A132" s="97" t="s">
        <v>24</v>
      </c>
      <c r="B132" s="223" t="s">
        <v>136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185.81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3902.04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390.2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4292.24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137.94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29.89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23" t="s">
        <v>362</v>
      </c>
      <c r="C142" s="223"/>
      <c r="D142" s="223"/>
      <c r="E142" s="223"/>
      <c r="F142" s="223"/>
      <c r="G142" s="223"/>
      <c r="H142" s="94">
        <v>0.03</v>
      </c>
      <c r="I142" s="42">
        <f>ROUND(($I$135/(1-$H$145))*H142,2)</f>
        <v>137.94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881.78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6.6500000000000004E-2</v>
      </c>
      <c r="I145" s="42">
        <f>SUM(I138:I142)</f>
        <v>305.77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1750.4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3716.23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881.78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4598.01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1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4598.01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4598.01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55176.12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W171"/>
  <sheetViews>
    <sheetView zoomScaleNormal="100" workbookViewId="0">
      <selection activeCell="B132" sqref="B132:G132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343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341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2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74.2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0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0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683.12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683.12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1481.42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3447.25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27" customHeight="1" x14ac:dyDescent="0.3">
      <c r="A132" s="97" t="s">
        <v>24</v>
      </c>
      <c r="B132" s="223" t="s">
        <v>378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172.36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3619.61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361.96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3981.57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130.76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28.33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99" t="s">
        <v>363</v>
      </c>
      <c r="C142" s="299"/>
      <c r="D142" s="299"/>
      <c r="E142" s="299"/>
      <c r="F142" s="299"/>
      <c r="G142" s="299"/>
      <c r="H142" s="94">
        <v>0.05</v>
      </c>
      <c r="I142" s="42">
        <f>ROUND(($I$135/(1-$H$145))*H142,2)</f>
        <v>217.93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911.33999999999992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8.6499999999999994E-2</v>
      </c>
      <c r="I145" s="42">
        <f>SUM(I138:I142)</f>
        <v>377.02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1481.42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3447.25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911.33999999999992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4358.59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2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8717.18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8717.18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104606.16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W171"/>
  <sheetViews>
    <sheetView topLeftCell="A117" zoomScaleNormal="100" workbookViewId="0">
      <selection activeCell="B132" sqref="B132:G132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343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342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1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79.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0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0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683.12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683.12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1481.42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3447.25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27.75" customHeight="1" x14ac:dyDescent="0.3">
      <c r="A132" s="97" t="s">
        <v>24</v>
      </c>
      <c r="B132" s="223" t="s">
        <v>378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172.36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3619.61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361.96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3981.57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130.76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28.33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23" t="s">
        <v>365</v>
      </c>
      <c r="C142" s="223"/>
      <c r="D142" s="223"/>
      <c r="E142" s="223"/>
      <c r="F142" s="223"/>
      <c r="G142" s="223"/>
      <c r="H142" s="149">
        <v>0.05</v>
      </c>
      <c r="I142" s="42">
        <f>ROUND(($I$135/(1-$H$145))*H142,2)</f>
        <v>217.93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911.33999999999992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8.6499999999999994E-2</v>
      </c>
      <c r="I145" s="42">
        <f>SUM(I138:I142)</f>
        <v>377.02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1481.42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3447.25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911.33999999999992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4358.59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1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4358.59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4358.59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52303.08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W171"/>
  <sheetViews>
    <sheetView topLeftCell="A114" zoomScaleNormal="100" workbookViewId="0">
      <selection activeCell="B132" sqref="B132:G132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344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1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74.2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0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0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683.12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683.12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1481.42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3447.25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27.75" customHeight="1" x14ac:dyDescent="0.3">
      <c r="A132" s="97" t="s">
        <v>24</v>
      </c>
      <c r="B132" s="223" t="s">
        <v>378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172.36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3619.61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361.96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3981.57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127.96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27.72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23" t="s">
        <v>366</v>
      </c>
      <c r="C142" s="223"/>
      <c r="D142" s="223"/>
      <c r="E142" s="223"/>
      <c r="F142" s="223"/>
      <c r="G142" s="223"/>
      <c r="H142" s="149">
        <v>0.03</v>
      </c>
      <c r="I142" s="42">
        <f>ROUND(($I$135/(1-$H$145))*H142,2)</f>
        <v>127.96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817.96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6.6500000000000004E-2</v>
      </c>
      <c r="I145" s="42">
        <f>SUM(I138:I142)</f>
        <v>283.64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1481.42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3447.25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817.96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4265.21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1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4265.21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4265.21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51182.520000000004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W171"/>
  <sheetViews>
    <sheetView topLeftCell="A128" zoomScaleNormal="100" workbookViewId="0">
      <selection activeCell="L136" sqref="L136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345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1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84.7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0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252</v>
      </c>
      <c r="C61" s="236"/>
      <c r="D61" s="236"/>
      <c r="E61" s="236"/>
      <c r="F61" s="236"/>
      <c r="G61" s="236"/>
      <c r="H61" s="54">
        <v>0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683.12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683.12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1481.42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3447.25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31.5" customHeight="1" x14ac:dyDescent="0.3">
      <c r="A132" s="97" t="s">
        <v>24</v>
      </c>
      <c r="B132" s="223" t="s">
        <v>378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172.36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3619.61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361.96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3981.57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127.96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27.72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300" t="s">
        <v>367</v>
      </c>
      <c r="C142" s="300"/>
      <c r="D142" s="300"/>
      <c r="E142" s="300"/>
      <c r="F142" s="300"/>
      <c r="G142" s="300"/>
      <c r="H142" s="149">
        <v>0.03</v>
      </c>
      <c r="I142" s="42">
        <f>ROUND(($I$135/(1-$H$145))*H142,2)</f>
        <v>127.96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817.96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6.6500000000000004E-2</v>
      </c>
      <c r="I145" s="42">
        <f>SUM(I138:I142)</f>
        <v>283.64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1481.42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3447.25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817.96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4265.21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1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4265.21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4265.21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51182.520000000004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W171"/>
  <sheetViews>
    <sheetView topLeftCell="A9" zoomScaleNormal="100" workbookViewId="0">
      <selection sqref="A1:I171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346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5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76.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42.38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3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725.5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725.5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1523.8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941.27599999999984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3489.6299999999997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30" customHeight="1" x14ac:dyDescent="0.3">
      <c r="A132" s="97" t="s">
        <v>24</v>
      </c>
      <c r="B132" s="223" t="s">
        <v>136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174.48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3664.1099999999997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366.41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4030.5199999999995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132.37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28.68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23" t="s">
        <v>364</v>
      </c>
      <c r="C142" s="223"/>
      <c r="D142" s="223"/>
      <c r="E142" s="223"/>
      <c r="F142" s="223"/>
      <c r="G142" s="223"/>
      <c r="H142" s="149">
        <v>0.05</v>
      </c>
      <c r="I142" s="42">
        <f>ROUND(($I$135/(1-$H$145))*H142,2)</f>
        <v>220.61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922.55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8.6499999999999994E-2</v>
      </c>
      <c r="I145" s="42">
        <f>SUM(I138:I142)</f>
        <v>381.66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50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1523.8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3489.63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922.55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4412.18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5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22060.9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22060.9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264730.80000000005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W171"/>
  <sheetViews>
    <sheetView zoomScaleNormal="100" workbookViewId="0">
      <selection sqref="A1:I171"/>
    </sheetView>
  </sheetViews>
  <sheetFormatPr defaultColWidth="8" defaultRowHeight="14" x14ac:dyDescent="0.3"/>
  <cols>
    <col min="1" max="1" width="9.4140625" customWidth="1"/>
    <col min="2" max="2" width="9.1640625" customWidth="1"/>
    <col min="4" max="4" width="13.1640625" customWidth="1"/>
    <col min="7" max="7" width="13.1640625" customWidth="1"/>
    <col min="8" max="8" width="11.58203125" customWidth="1"/>
    <col min="9" max="9" width="12.5" customWidth="1"/>
    <col min="10" max="10" width="9.9140625" customWidth="1"/>
  </cols>
  <sheetData>
    <row r="1" spans="1:257" ht="70.5" customHeight="1" x14ac:dyDescent="0.3">
      <c r="A1" s="206" t="s">
        <v>21</v>
      </c>
      <c r="B1" s="206"/>
      <c r="C1" s="206"/>
      <c r="D1" s="206"/>
      <c r="E1" s="206"/>
      <c r="F1" s="206"/>
      <c r="G1" s="206"/>
      <c r="H1" s="206"/>
      <c r="I1" s="206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</row>
    <row r="2" spans="1:257" ht="14.25" customHeight="1" x14ac:dyDescent="0.3">
      <c r="A2" s="207" t="s">
        <v>338</v>
      </c>
      <c r="B2" s="207"/>
      <c r="C2" s="207"/>
      <c r="D2" s="207"/>
      <c r="E2" s="207"/>
      <c r="F2" s="208"/>
      <c r="G2" s="208"/>
      <c r="H2" s="208"/>
      <c r="I2" s="20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</row>
    <row r="3" spans="1:257" ht="17.25" customHeight="1" x14ac:dyDescent="0.3">
      <c r="A3" s="207" t="s">
        <v>339</v>
      </c>
      <c r="B3" s="207"/>
      <c r="C3" s="207"/>
      <c r="D3" s="207"/>
      <c r="E3" s="207"/>
      <c r="F3" s="208"/>
      <c r="G3" s="208"/>
      <c r="H3" s="208"/>
      <c r="I3" s="20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</row>
    <row r="4" spans="1:257" ht="16.5" customHeight="1" x14ac:dyDescent="0.3">
      <c r="A4" s="207" t="s">
        <v>22</v>
      </c>
      <c r="B4" s="207"/>
      <c r="C4" s="207"/>
      <c r="D4" s="207"/>
      <c r="E4" s="207"/>
      <c r="F4" s="207"/>
      <c r="G4" s="207"/>
      <c r="H4" s="207"/>
      <c r="I4" s="20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</row>
    <row r="5" spans="1:257" ht="18.75" customHeight="1" x14ac:dyDescent="0.3">
      <c r="A5" s="209" t="s">
        <v>23</v>
      </c>
      <c r="B5" s="209"/>
      <c r="C5" s="209"/>
      <c r="D5" s="209"/>
      <c r="E5" s="209"/>
      <c r="F5" s="209"/>
      <c r="G5" s="209"/>
      <c r="H5" s="209"/>
      <c r="I5" s="20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</row>
    <row r="6" spans="1:257" ht="14.25" customHeight="1" x14ac:dyDescent="0.3">
      <c r="A6" s="18" t="s">
        <v>24</v>
      </c>
      <c r="B6" s="207" t="s">
        <v>25</v>
      </c>
      <c r="C6" s="207"/>
      <c r="D6" s="207"/>
      <c r="E6" s="207"/>
      <c r="F6" s="207"/>
      <c r="G6" s="207"/>
      <c r="H6" s="210"/>
      <c r="I6" s="21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</row>
    <row r="7" spans="1:257" ht="14.25" customHeight="1" x14ac:dyDescent="0.3">
      <c r="A7" s="18" t="s">
        <v>26</v>
      </c>
      <c r="B7" s="207" t="s">
        <v>27</v>
      </c>
      <c r="C7" s="207"/>
      <c r="D7" s="207"/>
      <c r="E7" s="207"/>
      <c r="F7" s="207"/>
      <c r="G7" s="207"/>
      <c r="H7" s="211" t="s">
        <v>371</v>
      </c>
      <c r="I7" s="211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</row>
    <row r="8" spans="1:257" ht="39" customHeight="1" x14ac:dyDescent="0.3">
      <c r="A8" s="18" t="s">
        <v>28</v>
      </c>
      <c r="B8" s="207" t="s">
        <v>29</v>
      </c>
      <c r="C8" s="207"/>
      <c r="D8" s="207"/>
      <c r="E8" s="207"/>
      <c r="F8" s="207"/>
      <c r="G8" s="207"/>
      <c r="H8" s="208">
        <v>2023</v>
      </c>
      <c r="I8" s="20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</row>
    <row r="9" spans="1:257" ht="14.25" customHeight="1" x14ac:dyDescent="0.3">
      <c r="A9" s="18" t="s">
        <v>30</v>
      </c>
      <c r="B9" s="207" t="s">
        <v>31</v>
      </c>
      <c r="C9" s="207"/>
      <c r="D9" s="207"/>
      <c r="E9" s="207"/>
      <c r="F9" s="207"/>
      <c r="G9" s="207"/>
      <c r="H9" s="212">
        <v>12</v>
      </c>
      <c r="I9" s="212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</row>
    <row r="10" spans="1:257" ht="14.25" customHeight="1" x14ac:dyDescent="0.3">
      <c r="A10" s="208" t="s">
        <v>32</v>
      </c>
      <c r="B10" s="208"/>
      <c r="C10" s="208"/>
      <c r="D10" s="208"/>
      <c r="E10" s="208"/>
      <c r="F10" s="208"/>
      <c r="G10" s="208"/>
      <c r="H10" s="208"/>
      <c r="I10" s="208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</row>
    <row r="11" spans="1:257" ht="39" customHeight="1" x14ac:dyDescent="0.3">
      <c r="A11" s="213" t="s">
        <v>33</v>
      </c>
      <c r="B11" s="213"/>
      <c r="C11" s="213"/>
      <c r="D11" s="213"/>
      <c r="E11" s="213"/>
      <c r="F11" s="213" t="s">
        <v>34</v>
      </c>
      <c r="G11" s="213"/>
      <c r="H11" s="213" t="s">
        <v>35</v>
      </c>
      <c r="I11" s="213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</row>
    <row r="12" spans="1:257" ht="14.25" customHeight="1" x14ac:dyDescent="0.3">
      <c r="A12" s="208" t="s">
        <v>36</v>
      </c>
      <c r="B12" s="208"/>
      <c r="C12" s="208"/>
      <c r="D12" s="208"/>
      <c r="E12" s="208"/>
      <c r="F12" s="208" t="s">
        <v>37</v>
      </c>
      <c r="G12" s="208"/>
      <c r="H12" s="214">
        <v>4</v>
      </c>
      <c r="I12" s="214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</row>
    <row r="13" spans="1:257" ht="14.25" customHeight="1" x14ac:dyDescent="0.3">
      <c r="A13" s="215"/>
      <c r="B13" s="215"/>
      <c r="C13" s="215"/>
      <c r="D13" s="215"/>
      <c r="E13" s="215"/>
      <c r="F13" s="215"/>
      <c r="G13" s="215"/>
      <c r="H13" s="215"/>
      <c r="I13" s="215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</row>
    <row r="14" spans="1:257" x14ac:dyDescent="0.3">
      <c r="A14" s="216"/>
      <c r="B14" s="216"/>
      <c r="C14" s="216"/>
      <c r="D14" s="216"/>
      <c r="E14" s="216"/>
      <c r="F14" s="216"/>
      <c r="G14" s="216"/>
      <c r="H14" s="216"/>
      <c r="I14" s="216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</row>
    <row r="15" spans="1:257" x14ac:dyDescent="0.3">
      <c r="A15" s="215"/>
      <c r="B15" s="215"/>
      <c r="C15" s="215"/>
      <c r="D15" s="215"/>
      <c r="E15" s="215"/>
      <c r="F15" s="215"/>
      <c r="G15" s="215"/>
      <c r="H15" s="215"/>
      <c r="I15" s="215"/>
      <c r="J15" s="20"/>
      <c r="K15" s="21"/>
      <c r="L15" s="22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</row>
    <row r="16" spans="1:257" ht="48.75" customHeight="1" x14ac:dyDescent="0.3">
      <c r="A16" s="217" t="s">
        <v>38</v>
      </c>
      <c r="B16" s="217"/>
      <c r="C16" s="217"/>
      <c r="D16" s="217"/>
      <c r="E16" s="217"/>
      <c r="F16" s="217"/>
      <c r="G16" s="217"/>
      <c r="H16" s="217"/>
      <c r="I16" s="217"/>
      <c r="J16" s="20"/>
      <c r="K16" s="21"/>
      <c r="L16" s="22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</row>
    <row r="17" spans="1:257" ht="14.25" customHeight="1" x14ac:dyDescent="0.3">
      <c r="A17" s="215"/>
      <c r="B17" s="215"/>
      <c r="C17" s="215"/>
      <c r="D17" s="215"/>
      <c r="E17" s="215"/>
      <c r="F17" s="215"/>
      <c r="G17" s="215"/>
      <c r="H17" s="215"/>
      <c r="I17" s="215"/>
      <c r="J17" s="20"/>
      <c r="K17" s="21"/>
      <c r="L17" s="22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</row>
    <row r="18" spans="1:257" ht="14.25" customHeight="1" x14ac:dyDescent="0.3">
      <c r="A18" s="209" t="s">
        <v>39</v>
      </c>
      <c r="B18" s="209"/>
      <c r="C18" s="209"/>
      <c r="D18" s="209"/>
      <c r="E18" s="209"/>
      <c r="F18" s="209"/>
      <c r="G18" s="209"/>
      <c r="H18" s="209"/>
      <c r="I18" s="209"/>
      <c r="J18" s="20"/>
      <c r="K18" s="21"/>
      <c r="L18" s="22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</row>
    <row r="19" spans="1:257" ht="24" customHeight="1" x14ac:dyDescent="0.3">
      <c r="A19" s="18">
        <v>1</v>
      </c>
      <c r="B19" s="207" t="s">
        <v>40</v>
      </c>
      <c r="C19" s="207"/>
      <c r="D19" s="207"/>
      <c r="E19" s="207"/>
      <c r="F19" s="207"/>
      <c r="G19" s="207"/>
      <c r="H19" s="219" t="s">
        <v>41</v>
      </c>
      <c r="I19" s="219"/>
      <c r="J19" s="20"/>
      <c r="K19" s="21"/>
      <c r="L19" s="22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</row>
    <row r="20" spans="1:257" s="23" customFormat="1" ht="18.75" customHeight="1" x14ac:dyDescent="0.3">
      <c r="A20" s="18">
        <v>2</v>
      </c>
      <c r="B20" s="207" t="s">
        <v>42</v>
      </c>
      <c r="C20" s="207"/>
      <c r="D20" s="207"/>
      <c r="E20" s="207"/>
      <c r="F20" s="207"/>
      <c r="G20" s="207"/>
      <c r="H20" s="220" t="s">
        <v>43</v>
      </c>
      <c r="I20" s="220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8"/>
      <c r="AG20" s="218"/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218"/>
      <c r="BP20" s="218"/>
      <c r="BQ20" s="218"/>
      <c r="BR20" s="218"/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218"/>
      <c r="CV20" s="218"/>
      <c r="CW20" s="218"/>
      <c r="CX20" s="218"/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218"/>
      <c r="ER20" s="218"/>
      <c r="ES20" s="218"/>
      <c r="ET20" s="218"/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8"/>
      <c r="FY20" s="218"/>
      <c r="FZ20" s="218"/>
      <c r="GA20" s="218"/>
      <c r="GB20" s="218"/>
      <c r="GC20" s="218"/>
      <c r="GD20" s="218"/>
      <c r="GE20" s="218"/>
      <c r="GF20" s="218"/>
      <c r="GG20" s="218"/>
      <c r="GH20" s="218"/>
      <c r="GI20" s="218"/>
      <c r="GJ20" s="218"/>
      <c r="GK20" s="218"/>
      <c r="GL20" s="218"/>
      <c r="GM20" s="218"/>
      <c r="GN20" s="218"/>
      <c r="GO20" s="218"/>
      <c r="GP20" s="218"/>
      <c r="GQ20" s="218"/>
      <c r="GR20" s="218"/>
      <c r="GS20" s="218"/>
      <c r="GT20" s="218"/>
      <c r="GU20" s="218"/>
      <c r="GV20" s="218"/>
      <c r="GW20" s="218"/>
      <c r="GX20" s="218"/>
      <c r="GY20" s="218"/>
      <c r="GZ20" s="218"/>
      <c r="HA20" s="218"/>
      <c r="HB20" s="218"/>
      <c r="HC20" s="218"/>
      <c r="HD20" s="218"/>
      <c r="HE20" s="218"/>
      <c r="HF20" s="218"/>
      <c r="HG20" s="218"/>
      <c r="HH20" s="218"/>
      <c r="HI20" s="218"/>
      <c r="HJ20" s="218"/>
      <c r="HK20" s="218"/>
      <c r="HL20" s="218"/>
      <c r="HM20" s="218"/>
      <c r="HN20" s="218"/>
      <c r="HO20" s="218"/>
      <c r="HP20" s="218"/>
      <c r="HQ20" s="218"/>
      <c r="HR20" s="218"/>
      <c r="HS20" s="218"/>
      <c r="HT20" s="218"/>
      <c r="HU20" s="218"/>
      <c r="HV20" s="218"/>
      <c r="HW20" s="218"/>
      <c r="HX20" s="218"/>
      <c r="HY20" s="218"/>
      <c r="HZ20" s="218"/>
      <c r="IA20" s="218"/>
      <c r="IB20" s="218"/>
      <c r="IC20" s="218"/>
      <c r="ID20" s="218"/>
      <c r="IE20" s="218"/>
      <c r="IF20" s="218"/>
      <c r="IG20" s="218"/>
      <c r="IH20" s="218"/>
      <c r="II20" s="218"/>
      <c r="IJ20" s="218"/>
      <c r="IK20" s="218"/>
      <c r="IL20" s="218"/>
      <c r="IM20" s="218"/>
      <c r="IN20" s="218"/>
      <c r="IO20" s="218"/>
      <c r="IP20" s="218"/>
      <c r="IQ20" s="218"/>
      <c r="IR20" s="218"/>
      <c r="IS20" s="218"/>
      <c r="IT20" s="218"/>
      <c r="IU20" s="218"/>
      <c r="IV20" s="218"/>
    </row>
    <row r="21" spans="1:257" ht="24" customHeight="1" x14ac:dyDescent="0.3">
      <c r="A21" s="18">
        <v>3</v>
      </c>
      <c r="B21" s="207" t="s">
        <v>44</v>
      </c>
      <c r="C21" s="207"/>
      <c r="D21" s="207"/>
      <c r="E21" s="207"/>
      <c r="F21" s="207"/>
      <c r="G21" s="207"/>
      <c r="H21" s="219">
        <v>1493.6</v>
      </c>
      <c r="I21" s="219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</row>
    <row r="22" spans="1:257" ht="25.5" customHeight="1" x14ac:dyDescent="0.3">
      <c r="A22" s="18">
        <v>4</v>
      </c>
      <c r="B22" s="207" t="s">
        <v>45</v>
      </c>
      <c r="C22" s="207"/>
      <c r="D22" s="207"/>
      <c r="E22" s="207"/>
      <c r="F22" s="207"/>
      <c r="G22" s="207"/>
      <c r="H22" s="219" t="s">
        <v>36</v>
      </c>
      <c r="I22" s="219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</row>
    <row r="23" spans="1:257" ht="18" customHeight="1" x14ac:dyDescent="0.3">
      <c r="A23" s="18">
        <v>5</v>
      </c>
      <c r="B23" s="207" t="s">
        <v>46</v>
      </c>
      <c r="C23" s="207"/>
      <c r="D23" s="207"/>
      <c r="E23" s="207"/>
      <c r="F23" s="207"/>
      <c r="G23" s="207"/>
      <c r="H23" s="221">
        <v>44927</v>
      </c>
      <c r="I23" s="221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</row>
    <row r="24" spans="1:257" x14ac:dyDescent="0.3">
      <c r="A24" s="215"/>
      <c r="B24" s="215"/>
      <c r="C24" s="215"/>
      <c r="D24" s="215"/>
      <c r="E24" s="215"/>
      <c r="F24" s="215"/>
      <c r="G24" s="215"/>
      <c r="H24" s="215"/>
      <c r="I24" s="215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</row>
    <row r="25" spans="1:257" x14ac:dyDescent="0.3">
      <c r="A25" s="222"/>
      <c r="B25" s="222"/>
      <c r="C25" s="222"/>
      <c r="D25" s="222"/>
      <c r="E25" s="222"/>
      <c r="F25" s="222"/>
      <c r="G25" s="222"/>
      <c r="H25" s="222"/>
      <c r="I25" s="222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</row>
    <row r="26" spans="1:257" ht="14.25" customHeight="1" x14ac:dyDescent="0.3">
      <c r="A26" s="215"/>
      <c r="B26" s="215"/>
      <c r="C26" s="215"/>
      <c r="D26" s="215"/>
      <c r="E26" s="215"/>
      <c r="F26" s="215"/>
      <c r="G26" s="215"/>
      <c r="H26" s="215"/>
      <c r="I26" s="215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</row>
    <row r="27" spans="1:257" ht="17.25" customHeight="1" x14ac:dyDescent="0.3">
      <c r="A27" s="223" t="s">
        <v>47</v>
      </c>
      <c r="B27" s="223"/>
      <c r="C27" s="223"/>
      <c r="D27" s="223"/>
      <c r="E27" s="223"/>
      <c r="F27" s="223"/>
      <c r="G27" s="223"/>
      <c r="H27" s="223"/>
      <c r="I27" s="22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</row>
    <row r="28" spans="1:257" s="27" customFormat="1" ht="38.25" customHeight="1" x14ac:dyDescent="0.25">
      <c r="A28" s="25">
        <v>1</v>
      </c>
      <c r="B28" s="213" t="s">
        <v>48</v>
      </c>
      <c r="C28" s="213"/>
      <c r="D28" s="213"/>
      <c r="E28" s="213"/>
      <c r="F28" s="213"/>
      <c r="G28" s="213"/>
      <c r="H28" s="26" t="s">
        <v>49</v>
      </c>
      <c r="I28" s="25" t="s">
        <v>50</v>
      </c>
    </row>
    <row r="29" spans="1:257" ht="15" customHeight="1" x14ac:dyDescent="0.3">
      <c r="A29" s="18" t="s">
        <v>24</v>
      </c>
      <c r="B29" s="207" t="s">
        <v>51</v>
      </c>
      <c r="C29" s="207"/>
      <c r="D29" s="207"/>
      <c r="E29" s="207"/>
      <c r="F29" s="207"/>
      <c r="G29" s="207"/>
      <c r="H29" s="28">
        <v>1</v>
      </c>
      <c r="I29" s="29">
        <f>H21</f>
        <v>1493.6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</row>
    <row r="30" spans="1:257" ht="14.25" customHeight="1" x14ac:dyDescent="0.3">
      <c r="A30" s="18" t="s">
        <v>52</v>
      </c>
      <c r="B30" s="207" t="s">
        <v>53</v>
      </c>
      <c r="C30" s="207"/>
      <c r="D30" s="207"/>
      <c r="E30" s="207"/>
      <c r="F30" s="207"/>
      <c r="G30" s="207"/>
      <c r="H30" s="207"/>
      <c r="I30" s="29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</row>
    <row r="31" spans="1:257" ht="15.75" customHeight="1" x14ac:dyDescent="0.3">
      <c r="A31" s="224" t="s">
        <v>54</v>
      </c>
      <c r="B31" s="224"/>
      <c r="C31" s="224"/>
      <c r="D31" s="224"/>
      <c r="E31" s="224"/>
      <c r="F31" s="224"/>
      <c r="G31" s="224"/>
      <c r="H31" s="224"/>
      <c r="I31" s="30">
        <f>TRUNC(SUM(I29:I30),2)</f>
        <v>1493.6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</row>
    <row r="32" spans="1:257" ht="14.25" customHeight="1" x14ac:dyDescent="0.3">
      <c r="A32" s="215"/>
      <c r="B32" s="215"/>
      <c r="C32" s="215"/>
      <c r="D32" s="215"/>
      <c r="E32" s="215"/>
      <c r="F32" s="215"/>
      <c r="G32" s="215"/>
      <c r="H32" s="215"/>
      <c r="I32" s="215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</row>
    <row r="33" spans="1:257" x14ac:dyDescent="0.3">
      <c r="A33" s="225"/>
      <c r="B33" s="225"/>
      <c r="C33" s="225"/>
      <c r="D33" s="225"/>
      <c r="E33" s="225"/>
      <c r="F33" s="225"/>
      <c r="G33" s="225"/>
      <c r="H33" s="225"/>
      <c r="I33" s="225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</row>
    <row r="34" spans="1:257" ht="14.25" customHeight="1" x14ac:dyDescent="0.3">
      <c r="A34" s="215"/>
      <c r="B34" s="215"/>
      <c r="C34" s="215"/>
      <c r="D34" s="215"/>
      <c r="E34" s="215"/>
      <c r="F34" s="215"/>
      <c r="G34" s="215"/>
      <c r="H34" s="215"/>
      <c r="I34" s="215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</row>
    <row r="35" spans="1:257" ht="15.5" x14ac:dyDescent="0.3">
      <c r="A35" s="226" t="s">
        <v>55</v>
      </c>
      <c r="B35" s="226"/>
      <c r="C35" s="226"/>
      <c r="D35" s="226"/>
      <c r="E35" s="226"/>
      <c r="F35" s="226"/>
      <c r="G35" s="226"/>
      <c r="H35" s="226"/>
      <c r="I35" s="226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</row>
    <row r="36" spans="1:257" x14ac:dyDescent="0.3">
      <c r="A36" s="227" t="s">
        <v>56</v>
      </c>
      <c r="B36" s="227"/>
      <c r="C36" s="227"/>
      <c r="D36" s="227"/>
      <c r="E36" s="227"/>
      <c r="F36" s="227"/>
      <c r="G36" s="227"/>
      <c r="H36" s="227"/>
      <c r="I36" s="22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</row>
    <row r="37" spans="1:257" x14ac:dyDescent="0.3">
      <c r="A37" s="31" t="s">
        <v>57</v>
      </c>
      <c r="B37" s="228" t="s">
        <v>58</v>
      </c>
      <c r="C37" s="228"/>
      <c r="D37" s="228"/>
      <c r="E37" s="228"/>
      <c r="F37" s="228"/>
      <c r="G37" s="228"/>
      <c r="H37" s="32" t="s">
        <v>59</v>
      </c>
      <c r="I37" s="18" t="s">
        <v>60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</row>
    <row r="38" spans="1:257" ht="13.5" customHeight="1" x14ac:dyDescent="0.3">
      <c r="A38" s="31" t="s">
        <v>24</v>
      </c>
      <c r="B38" s="229" t="s">
        <v>61</v>
      </c>
      <c r="C38" s="229"/>
      <c r="D38" s="229"/>
      <c r="E38" s="229"/>
      <c r="F38" s="229"/>
      <c r="G38" s="229"/>
      <c r="H38" s="33">
        <v>8.3299999999999999E-2</v>
      </c>
      <c r="I38" s="34">
        <f>ROUND($I$31*H38,2)</f>
        <v>124.42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</row>
    <row r="39" spans="1:257" ht="13.5" customHeight="1" x14ac:dyDescent="0.3">
      <c r="A39" s="31" t="s">
        <v>26</v>
      </c>
      <c r="B39" s="230" t="s">
        <v>62</v>
      </c>
      <c r="C39" s="230"/>
      <c r="D39" s="230"/>
      <c r="E39" s="230"/>
      <c r="F39" s="230"/>
      <c r="G39" s="230"/>
      <c r="H39" s="35">
        <v>3.0249999999999999E-2</v>
      </c>
      <c r="I39" s="34">
        <f>ROUND($I$31*H39,2)</f>
        <v>45.18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</row>
    <row r="40" spans="1:257" x14ac:dyDescent="0.3">
      <c r="A40" s="231" t="s">
        <v>54</v>
      </c>
      <c r="B40" s="231"/>
      <c r="C40" s="231"/>
      <c r="D40" s="231"/>
      <c r="E40" s="231"/>
      <c r="F40" s="231"/>
      <c r="G40" s="231"/>
      <c r="H40" s="231"/>
      <c r="I40" s="36">
        <f>TRUNC(SUM(I38:I39),2)</f>
        <v>169.6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</row>
    <row r="41" spans="1:257" s="17" customFormat="1" x14ac:dyDescent="0.3">
      <c r="A41" s="215"/>
      <c r="B41" s="215"/>
      <c r="C41" s="215"/>
      <c r="D41" s="215"/>
      <c r="E41" s="215"/>
      <c r="F41" s="215"/>
      <c r="G41" s="215"/>
      <c r="H41" s="215"/>
      <c r="I41" s="215"/>
    </row>
    <row r="42" spans="1:257" x14ac:dyDescent="0.3">
      <c r="A42" s="232"/>
      <c r="B42" s="232"/>
      <c r="C42" s="232"/>
      <c r="D42" s="232"/>
      <c r="E42" s="232"/>
      <c r="F42" s="232"/>
      <c r="G42" s="232"/>
      <c r="H42" s="232"/>
      <c r="I42" s="232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</row>
    <row r="43" spans="1:257" ht="14.25" customHeight="1" x14ac:dyDescent="0.3">
      <c r="A43" s="215"/>
      <c r="B43" s="215"/>
      <c r="C43" s="215"/>
      <c r="D43" s="215"/>
      <c r="E43" s="215"/>
      <c r="F43" s="215"/>
      <c r="G43" s="215"/>
      <c r="H43" s="215"/>
      <c r="I43" s="215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</row>
    <row r="44" spans="1:257" s="17" customFormat="1" ht="30" customHeight="1" x14ac:dyDescent="0.25">
      <c r="A44" s="233" t="s">
        <v>63</v>
      </c>
      <c r="B44" s="233"/>
      <c r="C44" s="233"/>
      <c r="D44" s="233"/>
      <c r="E44" s="233"/>
      <c r="F44" s="233"/>
      <c r="G44" s="233"/>
      <c r="H44" s="233"/>
      <c r="I44" s="233"/>
    </row>
    <row r="45" spans="1:257" ht="30" customHeight="1" x14ac:dyDescent="0.3">
      <c r="A45" s="37" t="s">
        <v>64</v>
      </c>
      <c r="B45" s="234" t="s">
        <v>65</v>
      </c>
      <c r="C45" s="234"/>
      <c r="D45" s="234"/>
      <c r="E45" s="234"/>
      <c r="F45" s="234"/>
      <c r="G45" s="234"/>
      <c r="H45" s="39" t="s">
        <v>59</v>
      </c>
      <c r="I45" s="38" t="s">
        <v>50</v>
      </c>
    </row>
    <row r="46" spans="1:257" ht="14.25" customHeight="1" x14ac:dyDescent="0.3">
      <c r="A46" s="40" t="s">
        <v>24</v>
      </c>
      <c r="B46" s="207" t="s">
        <v>66</v>
      </c>
      <c r="C46" s="207"/>
      <c r="D46" s="207"/>
      <c r="E46" s="207"/>
      <c r="F46" s="207"/>
      <c r="G46" s="207"/>
      <c r="H46" s="41">
        <v>0.2</v>
      </c>
      <c r="I46" s="42">
        <f t="shared" ref="I46:I53" si="0">ROUND(($I$31+$I$40)*H46,2)</f>
        <v>332.64</v>
      </c>
    </row>
    <row r="47" spans="1:257" ht="14.25" customHeight="1" x14ac:dyDescent="0.3">
      <c r="A47" s="40" t="s">
        <v>26</v>
      </c>
      <c r="B47" s="207" t="s">
        <v>67</v>
      </c>
      <c r="C47" s="207"/>
      <c r="D47" s="207"/>
      <c r="E47" s="207"/>
      <c r="F47" s="207"/>
      <c r="G47" s="207"/>
      <c r="H47" s="41">
        <v>2.5000000000000001E-2</v>
      </c>
      <c r="I47" s="42">
        <f t="shared" si="0"/>
        <v>41.58</v>
      </c>
    </row>
    <row r="48" spans="1:257" ht="52.5" customHeight="1" x14ac:dyDescent="0.3">
      <c r="A48" s="40" t="s">
        <v>28</v>
      </c>
      <c r="B48" s="207" t="s">
        <v>68</v>
      </c>
      <c r="C48" s="207"/>
      <c r="D48" s="43" t="s">
        <v>69</v>
      </c>
      <c r="E48" s="44">
        <v>0.02</v>
      </c>
      <c r="F48" s="43" t="s">
        <v>70</v>
      </c>
      <c r="G48" s="45">
        <v>2</v>
      </c>
      <c r="H48" s="41">
        <f>ROUND((E48*G48),6)</f>
        <v>0.04</v>
      </c>
      <c r="I48" s="42">
        <f t="shared" si="0"/>
        <v>66.53</v>
      </c>
    </row>
    <row r="49" spans="1:257" ht="14.25" customHeight="1" x14ac:dyDescent="0.3">
      <c r="A49" s="40" t="s">
        <v>30</v>
      </c>
      <c r="B49" s="207" t="s">
        <v>71</v>
      </c>
      <c r="C49" s="207"/>
      <c r="D49" s="207"/>
      <c r="E49" s="207"/>
      <c r="F49" s="207"/>
      <c r="G49" s="207"/>
      <c r="H49" s="41">
        <v>1.4999999999999999E-2</v>
      </c>
      <c r="I49" s="42">
        <f t="shared" si="0"/>
        <v>24.95</v>
      </c>
    </row>
    <row r="50" spans="1:257" ht="14.25" customHeight="1" x14ac:dyDescent="0.3">
      <c r="A50" s="40" t="s">
        <v>72</v>
      </c>
      <c r="B50" s="207" t="s">
        <v>73</v>
      </c>
      <c r="C50" s="207"/>
      <c r="D50" s="207"/>
      <c r="E50" s="207"/>
      <c r="F50" s="207"/>
      <c r="G50" s="207"/>
      <c r="H50" s="41">
        <v>0.01</v>
      </c>
      <c r="I50" s="42">
        <f t="shared" si="0"/>
        <v>16.63</v>
      </c>
    </row>
    <row r="51" spans="1:257" ht="14.25" customHeight="1" x14ac:dyDescent="0.3">
      <c r="A51" s="40" t="s">
        <v>52</v>
      </c>
      <c r="B51" s="207" t="s">
        <v>74</v>
      </c>
      <c r="C51" s="207"/>
      <c r="D51" s="207"/>
      <c r="E51" s="207"/>
      <c r="F51" s="207"/>
      <c r="G51" s="207"/>
      <c r="H51" s="41">
        <v>6.0000000000000001E-3</v>
      </c>
      <c r="I51" s="42">
        <f t="shared" si="0"/>
        <v>9.98</v>
      </c>
    </row>
    <row r="52" spans="1:257" ht="14.25" customHeight="1" x14ac:dyDescent="0.3">
      <c r="A52" s="40" t="s">
        <v>75</v>
      </c>
      <c r="B52" s="207" t="s">
        <v>76</v>
      </c>
      <c r="C52" s="207"/>
      <c r="D52" s="207"/>
      <c r="E52" s="207"/>
      <c r="F52" s="207"/>
      <c r="G52" s="207"/>
      <c r="H52" s="41">
        <v>2E-3</v>
      </c>
      <c r="I52" s="42">
        <f t="shared" si="0"/>
        <v>3.33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</row>
    <row r="53" spans="1:257" ht="14.25" customHeight="1" x14ac:dyDescent="0.3">
      <c r="A53" s="40" t="s">
        <v>77</v>
      </c>
      <c r="B53" s="207" t="s">
        <v>78</v>
      </c>
      <c r="C53" s="207"/>
      <c r="D53" s="207"/>
      <c r="E53" s="207"/>
      <c r="F53" s="207"/>
      <c r="G53" s="207"/>
      <c r="H53" s="41">
        <v>0.08</v>
      </c>
      <c r="I53" s="42">
        <f t="shared" si="0"/>
        <v>133.06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</row>
    <row r="54" spans="1:257" x14ac:dyDescent="0.3">
      <c r="A54" s="231" t="s">
        <v>54</v>
      </c>
      <c r="B54" s="231"/>
      <c r="C54" s="231"/>
      <c r="D54" s="231"/>
      <c r="E54" s="231"/>
      <c r="F54" s="231"/>
      <c r="G54" s="231"/>
      <c r="H54" s="46">
        <f>SUM(H46:H53)</f>
        <v>0.37800000000000006</v>
      </c>
      <c r="I54" s="47">
        <f>TRUNC(SUM(I46:I53),2)</f>
        <v>628.70000000000005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</row>
    <row r="55" spans="1:257" x14ac:dyDescent="0.3">
      <c r="A55" s="48"/>
      <c r="B55" s="49"/>
      <c r="C55" s="49"/>
      <c r="D55" s="49"/>
      <c r="E55" s="49"/>
      <c r="F55" s="49"/>
      <c r="G55" s="49"/>
      <c r="H55" s="50"/>
      <c r="I55" s="51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</row>
    <row r="56" spans="1:257" x14ac:dyDescent="0.3">
      <c r="A56" s="232"/>
      <c r="B56" s="232"/>
      <c r="C56" s="232"/>
      <c r="D56" s="232"/>
      <c r="E56" s="232"/>
      <c r="F56" s="232"/>
      <c r="G56" s="232"/>
      <c r="H56" s="232"/>
      <c r="I56" s="232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</row>
    <row r="57" spans="1:257" x14ac:dyDescent="0.3">
      <c r="A57" s="215"/>
      <c r="B57" s="215"/>
      <c r="C57" s="215"/>
      <c r="D57" s="215"/>
      <c r="E57" s="215"/>
      <c r="F57" s="215"/>
      <c r="G57" s="215"/>
      <c r="H57" s="215"/>
      <c r="I57" s="215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</row>
    <row r="58" spans="1:257" x14ac:dyDescent="0.3">
      <c r="A58" s="235" t="s">
        <v>79</v>
      </c>
      <c r="B58" s="235"/>
      <c r="C58" s="235"/>
      <c r="D58" s="235"/>
      <c r="E58" s="235"/>
      <c r="F58" s="235"/>
      <c r="G58" s="235"/>
      <c r="H58" s="235"/>
      <c r="I58" s="235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</row>
    <row r="59" spans="1:257" ht="15.75" customHeight="1" x14ac:dyDescent="0.3">
      <c r="A59" s="52" t="s">
        <v>80</v>
      </c>
      <c r="B59" s="234" t="s">
        <v>81</v>
      </c>
      <c r="C59" s="234"/>
      <c r="D59" s="234"/>
      <c r="E59" s="234"/>
      <c r="F59" s="234"/>
      <c r="G59" s="234"/>
      <c r="H59" s="234"/>
      <c r="I59" s="38" t="s">
        <v>60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</row>
    <row r="60" spans="1:257" ht="14.25" customHeight="1" x14ac:dyDescent="0.3">
      <c r="A60" s="31" t="s">
        <v>24</v>
      </c>
      <c r="B60" s="207" t="s">
        <v>82</v>
      </c>
      <c r="C60" s="207"/>
      <c r="D60" s="207"/>
      <c r="E60" s="207"/>
      <c r="F60" s="207"/>
      <c r="G60" s="207"/>
      <c r="H60" s="207"/>
      <c r="I60" s="42">
        <f>IF(ROUND((H61*H62*H63)-(I29*H64),2)&lt;0,0,ROUND((H61*H62*H63)-(I29*H64),2))</f>
        <v>0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</row>
    <row r="61" spans="1:257" ht="25.5" customHeight="1" x14ac:dyDescent="0.3">
      <c r="A61" s="31"/>
      <c r="B61" s="236" t="s">
        <v>83</v>
      </c>
      <c r="C61" s="236"/>
      <c r="D61" s="236"/>
      <c r="E61" s="236"/>
      <c r="F61" s="236"/>
      <c r="G61" s="236"/>
      <c r="H61" s="54">
        <v>1</v>
      </c>
      <c r="I61" s="55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</row>
    <row r="62" spans="1:257" ht="14.25" customHeight="1" x14ac:dyDescent="0.3">
      <c r="A62" s="31"/>
      <c r="B62" s="236" t="s">
        <v>84</v>
      </c>
      <c r="C62" s="236"/>
      <c r="D62" s="236"/>
      <c r="E62" s="236"/>
      <c r="F62" s="236"/>
      <c r="G62" s="236"/>
      <c r="H62" s="56">
        <v>2</v>
      </c>
      <c r="I62" s="55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</row>
    <row r="63" spans="1:257" ht="14.25" customHeight="1" x14ac:dyDescent="0.3">
      <c r="A63" s="31"/>
      <c r="B63" s="236" t="s">
        <v>85</v>
      </c>
      <c r="C63" s="236"/>
      <c r="D63" s="236"/>
      <c r="E63" s="236"/>
      <c r="F63" s="236"/>
      <c r="G63" s="236"/>
      <c r="H63" s="56">
        <v>22</v>
      </c>
      <c r="I63" s="55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</row>
    <row r="64" spans="1:257" x14ac:dyDescent="0.3">
      <c r="A64" s="31"/>
      <c r="B64" s="237" t="s">
        <v>86</v>
      </c>
      <c r="C64" s="237"/>
      <c r="D64" s="237"/>
      <c r="E64" s="237"/>
      <c r="F64" s="237"/>
      <c r="G64" s="237"/>
      <c r="H64" s="57">
        <v>0.06</v>
      </c>
      <c r="I64" s="53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</row>
    <row r="65" spans="1:257" ht="14.25" customHeight="1" x14ac:dyDescent="0.3">
      <c r="A65" s="31" t="s">
        <v>26</v>
      </c>
      <c r="B65" s="207" t="s">
        <v>87</v>
      </c>
      <c r="C65" s="207"/>
      <c r="D65" s="207"/>
      <c r="E65" s="207"/>
      <c r="F65" s="207"/>
      <c r="G65" s="207"/>
      <c r="H65" s="207"/>
      <c r="I65" s="42">
        <f>(H66*H67)*(1-H68)</f>
        <v>540.14400000000001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</row>
    <row r="66" spans="1:257" ht="14.25" customHeight="1" x14ac:dyDescent="0.3">
      <c r="A66" s="31"/>
      <c r="B66" s="236" t="s">
        <v>88</v>
      </c>
      <c r="C66" s="236"/>
      <c r="D66" s="236"/>
      <c r="E66" s="236"/>
      <c r="F66" s="236"/>
      <c r="G66" s="236"/>
      <c r="H66" s="54">
        <v>24.8</v>
      </c>
      <c r="I66" s="58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</row>
    <row r="67" spans="1:257" ht="21" customHeight="1" x14ac:dyDescent="0.3">
      <c r="A67" s="59"/>
      <c r="B67" s="236" t="s">
        <v>89</v>
      </c>
      <c r="C67" s="236"/>
      <c r="D67" s="236"/>
      <c r="E67" s="236"/>
      <c r="F67" s="236"/>
      <c r="G67" s="236"/>
      <c r="H67" s="56">
        <v>22</v>
      </c>
      <c r="I67" s="55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</row>
    <row r="68" spans="1:257" ht="22.5" customHeight="1" x14ac:dyDescent="0.3">
      <c r="A68" s="59"/>
      <c r="B68" s="236" t="s">
        <v>90</v>
      </c>
      <c r="C68" s="236"/>
      <c r="D68" s="236"/>
      <c r="E68" s="236"/>
      <c r="F68" s="236"/>
      <c r="G68" s="236"/>
      <c r="H68" s="60">
        <v>0.01</v>
      </c>
      <c r="I68" s="55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</row>
    <row r="69" spans="1:257" ht="14.25" customHeight="1" x14ac:dyDescent="0.3">
      <c r="A69" s="31" t="s">
        <v>28</v>
      </c>
      <c r="B69" s="207" t="s">
        <v>355</v>
      </c>
      <c r="C69" s="207"/>
      <c r="D69" s="207"/>
      <c r="E69" s="207"/>
      <c r="F69" s="207"/>
      <c r="G69" s="207"/>
      <c r="H69" s="54">
        <v>90</v>
      </c>
      <c r="I69" s="42">
        <f>H69*50%</f>
        <v>45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</row>
    <row r="70" spans="1:257" ht="27" customHeight="1" x14ac:dyDescent="0.3">
      <c r="A70" s="31" t="s">
        <v>30</v>
      </c>
      <c r="B70" s="207" t="s">
        <v>356</v>
      </c>
      <c r="C70" s="207"/>
      <c r="D70" s="207"/>
      <c r="E70" s="207"/>
      <c r="F70" s="207"/>
      <c r="G70" s="207"/>
      <c r="H70" s="54">
        <v>94.5</v>
      </c>
      <c r="I70" s="61">
        <f>H70</f>
        <v>94.5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</row>
    <row r="71" spans="1:257" ht="27" customHeight="1" x14ac:dyDescent="0.3">
      <c r="A71" s="31"/>
      <c r="B71" s="207" t="s">
        <v>357</v>
      </c>
      <c r="C71" s="207"/>
      <c r="D71" s="207"/>
      <c r="E71" s="207"/>
      <c r="F71" s="207"/>
      <c r="G71" s="207"/>
      <c r="H71" s="54">
        <v>235.59</v>
      </c>
      <c r="I71" s="61">
        <f>(H71*0.02*6)/12</f>
        <v>2.3559000000000001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</row>
    <row r="72" spans="1:257" x14ac:dyDescent="0.3">
      <c r="A72" s="31" t="s">
        <v>72</v>
      </c>
      <c r="B72" s="228" t="s">
        <v>358</v>
      </c>
      <c r="C72" s="228"/>
      <c r="D72" s="228"/>
      <c r="E72" s="228"/>
      <c r="F72" s="228"/>
      <c r="G72" s="228"/>
      <c r="H72" s="228"/>
      <c r="I72" s="61">
        <f>(H21*3*0.003)/12</f>
        <v>1.1201999999999999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</row>
    <row r="73" spans="1:257" x14ac:dyDescent="0.3">
      <c r="A73" s="62"/>
      <c r="B73" s="231" t="s">
        <v>54</v>
      </c>
      <c r="C73" s="231"/>
      <c r="D73" s="231"/>
      <c r="E73" s="231"/>
      <c r="F73" s="231"/>
      <c r="G73" s="231"/>
      <c r="H73" s="231"/>
      <c r="I73" s="47">
        <f>TRUNC(SUM(I60:I72),2)</f>
        <v>683.12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</row>
    <row r="74" spans="1:257" x14ac:dyDescent="0.3">
      <c r="A74" s="215"/>
      <c r="B74" s="215"/>
      <c r="C74" s="215"/>
      <c r="D74" s="215"/>
      <c r="E74" s="215"/>
      <c r="F74" s="215"/>
      <c r="G74" s="215"/>
      <c r="H74" s="215"/>
      <c r="I74" s="215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</row>
    <row r="75" spans="1:257" x14ac:dyDescent="0.3">
      <c r="A75" s="238"/>
      <c r="B75" s="238"/>
      <c r="C75" s="238"/>
      <c r="D75" s="238"/>
      <c r="E75" s="238"/>
      <c r="F75" s="238"/>
      <c r="G75" s="238"/>
      <c r="H75" s="238"/>
      <c r="I75" s="238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</row>
    <row r="76" spans="1:257" ht="14.25" customHeight="1" x14ac:dyDescent="0.3">
      <c r="A76" s="215"/>
      <c r="B76" s="215"/>
      <c r="C76" s="215"/>
      <c r="D76" s="215"/>
      <c r="E76" s="215"/>
      <c r="F76" s="215"/>
      <c r="G76" s="215"/>
      <c r="H76" s="215"/>
      <c r="I76" s="215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</row>
    <row r="77" spans="1:257" ht="17.25" customHeight="1" x14ac:dyDescent="0.3">
      <c r="A77" s="223" t="s">
        <v>91</v>
      </c>
      <c r="B77" s="223"/>
      <c r="C77" s="223"/>
      <c r="D77" s="223"/>
      <c r="E77" s="223"/>
      <c r="F77" s="223"/>
      <c r="G77" s="223"/>
      <c r="H77" s="223"/>
      <c r="I77" s="223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</row>
    <row r="78" spans="1:257" ht="15.75" customHeight="1" x14ac:dyDescent="0.3">
      <c r="A78" s="38">
        <v>2</v>
      </c>
      <c r="B78" s="234" t="s">
        <v>92</v>
      </c>
      <c r="C78" s="234"/>
      <c r="D78" s="234"/>
      <c r="E78" s="234"/>
      <c r="F78" s="234"/>
      <c r="G78" s="234"/>
      <c r="H78" s="234"/>
      <c r="I78" s="38" t="s">
        <v>60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</row>
    <row r="79" spans="1:257" ht="14.25" customHeight="1" x14ac:dyDescent="0.3">
      <c r="A79" s="18" t="s">
        <v>57</v>
      </c>
      <c r="B79" s="207" t="s">
        <v>93</v>
      </c>
      <c r="C79" s="207"/>
      <c r="D79" s="207"/>
      <c r="E79" s="207"/>
      <c r="F79" s="207"/>
      <c r="G79" s="207"/>
      <c r="H79" s="207"/>
      <c r="I79" s="34">
        <f>I40</f>
        <v>169.6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</row>
    <row r="80" spans="1:257" ht="14.25" customHeight="1" x14ac:dyDescent="0.3">
      <c r="A80" s="18" t="s">
        <v>64</v>
      </c>
      <c r="B80" s="207" t="s">
        <v>65</v>
      </c>
      <c r="C80" s="207"/>
      <c r="D80" s="207"/>
      <c r="E80" s="207"/>
      <c r="F80" s="207"/>
      <c r="G80" s="207"/>
      <c r="H80" s="207"/>
      <c r="I80" s="34">
        <f>I54</f>
        <v>628.70000000000005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</row>
    <row r="81" spans="1:257" ht="14.25" customHeight="1" x14ac:dyDescent="0.3">
      <c r="A81" s="18" t="s">
        <v>80</v>
      </c>
      <c r="B81" s="207" t="s">
        <v>81</v>
      </c>
      <c r="C81" s="207"/>
      <c r="D81" s="207"/>
      <c r="E81" s="207"/>
      <c r="F81" s="207"/>
      <c r="G81" s="207"/>
      <c r="H81" s="207"/>
      <c r="I81" s="34">
        <f>I73</f>
        <v>683.12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</row>
    <row r="82" spans="1:257" ht="14.25" customHeight="1" x14ac:dyDescent="0.3">
      <c r="A82" s="224" t="s">
        <v>54</v>
      </c>
      <c r="B82" s="224"/>
      <c r="C82" s="224"/>
      <c r="D82" s="224"/>
      <c r="E82" s="224"/>
      <c r="F82" s="224"/>
      <c r="G82" s="224"/>
      <c r="H82" s="224"/>
      <c r="I82" s="63">
        <f>TRUNC(SUM(I79:I81),2)</f>
        <v>1481.42</v>
      </c>
      <c r="J82" s="17"/>
      <c r="K82" s="64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</row>
    <row r="83" spans="1:257" ht="14.25" customHeight="1" x14ac:dyDescent="0.3">
      <c r="A83" s="215"/>
      <c r="B83" s="215"/>
      <c r="C83" s="215"/>
      <c r="D83" s="215"/>
      <c r="E83" s="215"/>
      <c r="F83" s="215"/>
      <c r="G83" s="215"/>
      <c r="H83" s="215"/>
      <c r="I83" s="215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</row>
    <row r="84" spans="1:257" s="17" customFormat="1" ht="15.5" x14ac:dyDescent="0.25">
      <c r="A84" s="226" t="s">
        <v>94</v>
      </c>
      <c r="B84" s="226"/>
      <c r="C84" s="226"/>
      <c r="D84" s="226"/>
      <c r="E84" s="226"/>
      <c r="F84" s="226"/>
      <c r="G84" s="226"/>
      <c r="H84" s="226"/>
      <c r="I84" s="226"/>
    </row>
    <row r="85" spans="1:257" x14ac:dyDescent="0.3">
      <c r="A85" s="52">
        <v>3</v>
      </c>
      <c r="B85" s="239" t="s">
        <v>95</v>
      </c>
      <c r="C85" s="239"/>
      <c r="D85" s="239"/>
      <c r="E85" s="239"/>
      <c r="F85" s="239"/>
      <c r="G85" s="239"/>
      <c r="H85" s="65" t="s">
        <v>59</v>
      </c>
      <c r="I85" s="52" t="s">
        <v>96</v>
      </c>
    </row>
    <row r="86" spans="1:257" ht="15" customHeight="1" x14ac:dyDescent="0.3">
      <c r="A86" s="31" t="s">
        <v>24</v>
      </c>
      <c r="B86" s="207" t="s">
        <v>97</v>
      </c>
      <c r="C86" s="207"/>
      <c r="D86" s="207"/>
      <c r="E86" s="207"/>
      <c r="F86" s="207"/>
      <c r="G86" s="207"/>
      <c r="H86" s="66">
        <f>I86/(I31+I40)</f>
        <v>4.5833333333333334E-3</v>
      </c>
      <c r="I86" s="42">
        <f>((I31+I40)/12)*5.5%</f>
        <v>7.6229999999999993</v>
      </c>
      <c r="J86" s="67"/>
    </row>
    <row r="87" spans="1:257" x14ac:dyDescent="0.3">
      <c r="A87" s="31" t="s">
        <v>26</v>
      </c>
      <c r="B87" s="228" t="s">
        <v>98</v>
      </c>
      <c r="C87" s="228"/>
      <c r="D87" s="228"/>
      <c r="E87" s="228"/>
      <c r="F87" s="228"/>
      <c r="G87" s="228"/>
      <c r="H87" s="68">
        <f>H53</f>
        <v>0.08</v>
      </c>
      <c r="I87" s="42">
        <f>ROUND($I$86*H53,2)</f>
        <v>0.61</v>
      </c>
      <c r="J87" s="69"/>
    </row>
    <row r="88" spans="1:257" ht="13.5" customHeight="1" x14ac:dyDescent="0.3">
      <c r="A88" s="31" t="s">
        <v>28</v>
      </c>
      <c r="B88" s="207" t="s">
        <v>99</v>
      </c>
      <c r="C88" s="207"/>
      <c r="D88" s="207"/>
      <c r="E88" s="207"/>
      <c r="F88" s="207"/>
      <c r="G88" s="207"/>
      <c r="H88" s="68">
        <v>8.0000000000000002E-3</v>
      </c>
      <c r="I88" s="42">
        <f>I31*H88</f>
        <v>11.9488</v>
      </c>
      <c r="J88" s="69"/>
    </row>
    <row r="89" spans="1:257" ht="15" customHeight="1" x14ac:dyDescent="0.3">
      <c r="A89" s="31" t="s">
        <v>30</v>
      </c>
      <c r="B89" s="207" t="s">
        <v>100</v>
      </c>
      <c r="C89" s="207"/>
      <c r="D89" s="207"/>
      <c r="E89" s="207"/>
      <c r="F89" s="207"/>
      <c r="G89" s="207"/>
      <c r="H89" s="68">
        <f>I89/($I$31+$I$40)</f>
        <v>1.9444444444444448E-2</v>
      </c>
      <c r="I89" s="42">
        <f>ROUND((((($I$31+$I$40)/30)*7)/$H$9)*1,2)</f>
        <v>32.340000000000003</v>
      </c>
      <c r="J89" s="70"/>
    </row>
    <row r="90" spans="1:257" ht="24" customHeight="1" x14ac:dyDescent="0.3">
      <c r="A90" s="31" t="s">
        <v>72</v>
      </c>
      <c r="B90" s="207" t="s">
        <v>101</v>
      </c>
      <c r="C90" s="207"/>
      <c r="D90" s="207"/>
      <c r="E90" s="207"/>
      <c r="F90" s="207"/>
      <c r="G90" s="207"/>
      <c r="H90" s="68">
        <f>H54</f>
        <v>0.37800000000000006</v>
      </c>
      <c r="I90" s="42">
        <f>I89*H90</f>
        <v>12.224520000000004</v>
      </c>
      <c r="J90" s="67"/>
    </row>
    <row r="91" spans="1:257" ht="27.75" customHeight="1" x14ac:dyDescent="0.3">
      <c r="A91" s="31" t="s">
        <v>52</v>
      </c>
      <c r="B91" s="207" t="s">
        <v>102</v>
      </c>
      <c r="C91" s="207"/>
      <c r="D91" s="207"/>
      <c r="E91" s="207"/>
      <c r="F91" s="207"/>
      <c r="G91" s="207"/>
      <c r="H91" s="41">
        <f>I91/(I31)</f>
        <v>3.2000000000000001E-2</v>
      </c>
      <c r="I91" s="42">
        <f>(I31)*H53*40%</f>
        <v>47.795200000000001</v>
      </c>
      <c r="J91" s="67"/>
    </row>
    <row r="92" spans="1:257" x14ac:dyDescent="0.3">
      <c r="A92" s="231" t="s">
        <v>54</v>
      </c>
      <c r="B92" s="231"/>
      <c r="C92" s="231"/>
      <c r="D92" s="231"/>
      <c r="E92" s="231"/>
      <c r="F92" s="231"/>
      <c r="G92" s="231"/>
      <c r="H92" s="231"/>
      <c r="I92" s="47">
        <f>TRUNC(SUM(I86:I91),2)</f>
        <v>112.54</v>
      </c>
    </row>
    <row r="93" spans="1:257" x14ac:dyDescent="0.3">
      <c r="A93" s="240"/>
      <c r="B93" s="240"/>
      <c r="C93" s="240"/>
      <c r="D93" s="240"/>
      <c r="E93" s="240"/>
      <c r="F93" s="240"/>
      <c r="G93" s="240"/>
      <c r="H93" s="240"/>
      <c r="I93" s="240"/>
    </row>
    <row r="94" spans="1:257" ht="17.25" customHeight="1" x14ac:dyDescent="0.3">
      <c r="A94" s="223" t="s">
        <v>103</v>
      </c>
      <c r="B94" s="223"/>
      <c r="C94" s="223"/>
      <c r="D94" s="223"/>
      <c r="E94" s="223"/>
      <c r="F94" s="223"/>
      <c r="G94" s="223"/>
      <c r="H94" s="223"/>
      <c r="I94" s="223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</row>
    <row r="95" spans="1:257" ht="17.25" customHeight="1" x14ac:dyDescent="0.35">
      <c r="A95" s="241" t="s">
        <v>104</v>
      </c>
      <c r="B95" s="241"/>
      <c r="C95" s="241"/>
      <c r="D95" s="241"/>
      <c r="E95" s="241"/>
      <c r="F95" s="241"/>
      <c r="G95" s="241"/>
      <c r="H95" s="241"/>
      <c r="I95" s="241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</row>
    <row r="96" spans="1:257" ht="33.75" customHeight="1" x14ac:dyDescent="0.3">
      <c r="A96" s="71" t="s">
        <v>105</v>
      </c>
      <c r="B96" s="72">
        <f>I31</f>
        <v>1493.6</v>
      </c>
      <c r="C96" s="24"/>
      <c r="D96" s="73" t="s">
        <v>106</v>
      </c>
      <c r="E96" s="74">
        <f>I82-I60-I65</f>
        <v>941.27600000000007</v>
      </c>
      <c r="F96" s="24"/>
      <c r="G96" s="71" t="s">
        <v>107</v>
      </c>
      <c r="H96" s="74">
        <f>I92</f>
        <v>112.54</v>
      </c>
      <c r="I96" s="75">
        <f>ROUND(B96+E96+H96,2)</f>
        <v>2547.42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</row>
    <row r="97" spans="1:257" ht="22.5" customHeight="1" x14ac:dyDescent="0.3">
      <c r="A97" s="223" t="s">
        <v>108</v>
      </c>
      <c r="B97" s="223"/>
      <c r="C97" s="223"/>
      <c r="D97" s="223"/>
      <c r="E97" s="223"/>
      <c r="F97" s="223"/>
      <c r="G97" s="223"/>
      <c r="H97" s="223"/>
      <c r="I97" s="223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</row>
    <row r="98" spans="1:257" x14ac:dyDescent="0.3">
      <c r="A98" s="76" t="s">
        <v>109</v>
      </c>
      <c r="B98" s="242" t="s">
        <v>110</v>
      </c>
      <c r="C98" s="242"/>
      <c r="D98" s="242"/>
      <c r="E98" s="242"/>
      <c r="F98" s="242"/>
      <c r="G98" s="242"/>
      <c r="H98" s="65" t="s">
        <v>59</v>
      </c>
      <c r="I98" s="77" t="s">
        <v>60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</row>
    <row r="99" spans="1:257" ht="13.5" customHeight="1" x14ac:dyDescent="0.3">
      <c r="A99" s="78" t="s">
        <v>24</v>
      </c>
      <c r="B99" s="229" t="s">
        <v>111</v>
      </c>
      <c r="C99" s="229"/>
      <c r="D99" s="229"/>
      <c r="E99" s="229"/>
      <c r="F99" s="229"/>
      <c r="G99" s="229"/>
      <c r="H99" s="79">
        <v>9.0749999999999997E-2</v>
      </c>
      <c r="I99" s="42">
        <f>ROUND($I$31*H99,2)</f>
        <v>135.54</v>
      </c>
      <c r="J99" s="17"/>
      <c r="K99" s="80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</row>
    <row r="100" spans="1:257" ht="13.5" customHeight="1" x14ac:dyDescent="0.3">
      <c r="A100" s="81" t="s">
        <v>112</v>
      </c>
      <c r="B100" s="229" t="s">
        <v>113</v>
      </c>
      <c r="C100" s="229"/>
      <c r="D100" s="229"/>
      <c r="E100" s="229"/>
      <c r="F100" s="229"/>
      <c r="G100" s="229"/>
      <c r="H100" s="82">
        <f>H54</f>
        <v>0.37800000000000006</v>
      </c>
      <c r="I100" s="42">
        <f>ROUND(I99*H100,2)</f>
        <v>51.23</v>
      </c>
      <c r="J100" s="17"/>
      <c r="K100" s="80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</row>
    <row r="101" spans="1:257" ht="15" customHeight="1" x14ac:dyDescent="0.3">
      <c r="A101" s="83" t="s">
        <v>26</v>
      </c>
      <c r="B101" s="243" t="s">
        <v>114</v>
      </c>
      <c r="C101" s="243"/>
      <c r="D101" s="243"/>
      <c r="E101" s="243"/>
      <c r="F101" s="243"/>
      <c r="G101" s="243"/>
      <c r="H101" s="84">
        <v>1.6299999999999999E-2</v>
      </c>
      <c r="I101" s="42">
        <f>H101*$I$96</f>
        <v>41.522945999999997</v>
      </c>
      <c r="J101" s="80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</row>
    <row r="102" spans="1:257" ht="15" customHeight="1" x14ac:dyDescent="0.3">
      <c r="A102" s="31" t="s">
        <v>28</v>
      </c>
      <c r="B102" s="207" t="s">
        <v>115</v>
      </c>
      <c r="C102" s="207"/>
      <c r="D102" s="207"/>
      <c r="E102" s="207"/>
      <c r="F102" s="207"/>
      <c r="G102" s="207"/>
      <c r="H102" s="85">
        <v>2.3000000000000001E-4</v>
      </c>
      <c r="I102" s="42">
        <f>H102*$I$96</f>
        <v>0.58590660000000006</v>
      </c>
      <c r="J102" s="86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</row>
    <row r="103" spans="1:257" ht="15" customHeight="1" x14ac:dyDescent="0.3">
      <c r="A103" s="31" t="s">
        <v>30</v>
      </c>
      <c r="B103" s="207" t="s">
        <v>116</v>
      </c>
      <c r="C103" s="207"/>
      <c r="D103" s="207"/>
      <c r="E103" s="207"/>
      <c r="F103" s="207"/>
      <c r="G103" s="207"/>
      <c r="H103" s="85">
        <v>3.3E-3</v>
      </c>
      <c r="I103" s="42">
        <f>H103*$I$96</f>
        <v>8.406486000000001</v>
      </c>
      <c r="J103" s="86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</row>
    <row r="104" spans="1:257" ht="15" customHeight="1" x14ac:dyDescent="0.3">
      <c r="A104" s="31" t="s">
        <v>72</v>
      </c>
      <c r="B104" s="207" t="s">
        <v>117</v>
      </c>
      <c r="C104" s="207"/>
      <c r="D104" s="207"/>
      <c r="E104" s="207"/>
      <c r="F104" s="207"/>
      <c r="G104" s="207"/>
      <c r="H104" s="87">
        <v>5.5000000000000003E-4</v>
      </c>
      <c r="I104" s="42">
        <f>H104*$I$96</f>
        <v>1.401081</v>
      </c>
      <c r="J104" s="86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</row>
    <row r="105" spans="1:257" ht="15" customHeight="1" x14ac:dyDescent="0.3">
      <c r="A105" s="31" t="s">
        <v>52</v>
      </c>
      <c r="B105" s="207" t="s">
        <v>118</v>
      </c>
      <c r="C105" s="207"/>
      <c r="D105" s="207"/>
      <c r="E105" s="207"/>
      <c r="F105" s="207"/>
      <c r="G105" s="207"/>
      <c r="H105" s="66">
        <v>1.3899999999999999E-2</v>
      </c>
      <c r="I105" s="42">
        <f>H105*$I$96</f>
        <v>35.409137999999999</v>
      </c>
      <c r="J105" s="86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</row>
    <row r="106" spans="1:257" ht="15.5" x14ac:dyDescent="0.3">
      <c r="A106" s="244" t="s">
        <v>54</v>
      </c>
      <c r="B106" s="244"/>
      <c r="C106" s="244"/>
      <c r="D106" s="244"/>
      <c r="E106" s="244"/>
      <c r="F106" s="244"/>
      <c r="G106" s="244"/>
      <c r="H106" s="244"/>
      <c r="I106" s="88">
        <f>TRUNC(SUM(I99:I105),2)</f>
        <v>274.08999999999997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</row>
    <row r="107" spans="1:257" x14ac:dyDescent="0.3">
      <c r="A107" s="240"/>
      <c r="B107" s="240"/>
      <c r="C107" s="240"/>
      <c r="D107" s="240"/>
      <c r="E107" s="240"/>
      <c r="F107" s="240"/>
      <c r="G107" s="240"/>
      <c r="H107" s="240"/>
      <c r="I107" s="240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</row>
    <row r="108" spans="1:257" x14ac:dyDescent="0.3">
      <c r="A108" s="235" t="s">
        <v>119</v>
      </c>
      <c r="B108" s="235"/>
      <c r="C108" s="235"/>
      <c r="D108" s="235"/>
      <c r="E108" s="235"/>
      <c r="F108" s="235"/>
      <c r="G108" s="235"/>
      <c r="H108" s="235"/>
      <c r="I108" s="235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</row>
    <row r="109" spans="1:257" x14ac:dyDescent="0.3">
      <c r="A109" s="52" t="s">
        <v>120</v>
      </c>
      <c r="B109" s="239" t="s">
        <v>121</v>
      </c>
      <c r="C109" s="239"/>
      <c r="D109" s="239"/>
      <c r="E109" s="239"/>
      <c r="F109" s="239"/>
      <c r="G109" s="239"/>
      <c r="H109" s="239"/>
      <c r="I109" s="75" t="s">
        <v>60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</row>
    <row r="110" spans="1:257" x14ac:dyDescent="0.3">
      <c r="A110" s="31" t="s">
        <v>24</v>
      </c>
      <c r="B110" s="228" t="s">
        <v>122</v>
      </c>
      <c r="C110" s="228"/>
      <c r="D110" s="228"/>
      <c r="E110" s="228"/>
      <c r="F110" s="228"/>
      <c r="G110" s="228"/>
      <c r="H110" s="228"/>
      <c r="I110" s="42">
        <v>0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</row>
    <row r="111" spans="1:257" ht="15.5" x14ac:dyDescent="0.3">
      <c r="A111" s="245" t="s">
        <v>54</v>
      </c>
      <c r="B111" s="245"/>
      <c r="C111" s="245"/>
      <c r="D111" s="245"/>
      <c r="E111" s="245"/>
      <c r="F111" s="245"/>
      <c r="G111" s="245"/>
      <c r="H111" s="245"/>
      <c r="I111" s="42">
        <v>0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</row>
    <row r="112" spans="1:257" ht="14.25" customHeight="1" x14ac:dyDescent="0.3">
      <c r="A112" s="240"/>
      <c r="B112" s="240"/>
      <c r="C112" s="240"/>
      <c r="D112" s="240"/>
      <c r="E112" s="240"/>
      <c r="F112" s="240"/>
      <c r="G112" s="240"/>
      <c r="H112" s="240"/>
      <c r="I112" s="240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</row>
    <row r="113" spans="1:257" ht="17.25" customHeight="1" x14ac:dyDescent="0.3">
      <c r="A113" s="223" t="s">
        <v>123</v>
      </c>
      <c r="B113" s="223"/>
      <c r="C113" s="223"/>
      <c r="D113" s="223"/>
      <c r="E113" s="223"/>
      <c r="F113" s="223"/>
      <c r="G113" s="223"/>
      <c r="H113" s="223"/>
      <c r="I113" s="223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</row>
    <row r="114" spans="1:257" x14ac:dyDescent="0.3">
      <c r="A114" s="38">
        <v>4</v>
      </c>
      <c r="B114" s="239" t="s">
        <v>124</v>
      </c>
      <c r="C114" s="239"/>
      <c r="D114" s="239"/>
      <c r="E114" s="239"/>
      <c r="F114" s="239"/>
      <c r="G114" s="239"/>
      <c r="H114" s="239"/>
      <c r="I114" s="75" t="s">
        <v>60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</row>
    <row r="115" spans="1:257" x14ac:dyDescent="0.3">
      <c r="A115" s="18" t="s">
        <v>109</v>
      </c>
      <c r="B115" s="228" t="s">
        <v>110</v>
      </c>
      <c r="C115" s="228"/>
      <c r="D115" s="228"/>
      <c r="E115" s="228"/>
      <c r="F115" s="228"/>
      <c r="G115" s="228"/>
      <c r="H115" s="228"/>
      <c r="I115" s="42">
        <f>I106</f>
        <v>274.08999999999997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</row>
    <row r="116" spans="1:257" x14ac:dyDescent="0.3">
      <c r="A116" s="18" t="s">
        <v>120</v>
      </c>
      <c r="B116" s="228" t="s">
        <v>121</v>
      </c>
      <c r="C116" s="228"/>
      <c r="D116" s="228"/>
      <c r="E116" s="228"/>
      <c r="F116" s="228"/>
      <c r="G116" s="228"/>
      <c r="H116" s="228"/>
      <c r="I116" s="42">
        <f>I111</f>
        <v>0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</row>
    <row r="117" spans="1:257" ht="14.25" customHeight="1" x14ac:dyDescent="0.3">
      <c r="A117" s="224" t="s">
        <v>54</v>
      </c>
      <c r="B117" s="224"/>
      <c r="C117" s="224"/>
      <c r="D117" s="224"/>
      <c r="E117" s="224"/>
      <c r="F117" s="224"/>
      <c r="G117" s="224"/>
      <c r="H117" s="224"/>
      <c r="I117" s="47">
        <f>TRUNC(SUM(I115:I116),2)</f>
        <v>274.08999999999997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</row>
    <row r="118" spans="1:257" x14ac:dyDescent="0.3">
      <c r="A118" s="215"/>
      <c r="B118" s="215"/>
      <c r="C118" s="215"/>
      <c r="D118" s="215"/>
      <c r="E118" s="215"/>
      <c r="F118" s="215"/>
      <c r="G118" s="215"/>
      <c r="H118" s="215"/>
      <c r="I118" s="215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</row>
    <row r="119" spans="1:257" ht="17.25" customHeight="1" x14ac:dyDescent="0.3">
      <c r="A119" s="223" t="s">
        <v>125</v>
      </c>
      <c r="B119" s="223"/>
      <c r="C119" s="223"/>
      <c r="D119" s="223"/>
      <c r="E119" s="223"/>
      <c r="F119" s="223"/>
      <c r="G119" s="223"/>
      <c r="H119" s="223"/>
      <c r="I119" s="223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</row>
    <row r="120" spans="1:257" ht="15.75" customHeight="1" x14ac:dyDescent="0.3">
      <c r="A120" s="52">
        <v>5</v>
      </c>
      <c r="B120" s="234" t="s">
        <v>126</v>
      </c>
      <c r="C120" s="234"/>
      <c r="D120" s="234"/>
      <c r="E120" s="234"/>
      <c r="F120" s="234"/>
      <c r="G120" s="234"/>
      <c r="H120" s="234"/>
      <c r="I120" s="52" t="s">
        <v>60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</row>
    <row r="121" spans="1:257" ht="14.25" customHeight="1" x14ac:dyDescent="0.3">
      <c r="A121" s="31" t="s">
        <v>24</v>
      </c>
      <c r="B121" s="207" t="s">
        <v>127</v>
      </c>
      <c r="C121" s="207"/>
      <c r="D121" s="207"/>
      <c r="E121" s="207"/>
      <c r="F121" s="207"/>
      <c r="G121" s="207"/>
      <c r="H121" s="207"/>
      <c r="I121" s="42">
        <f>' Uniformes Recepcionistas'!E14</f>
        <v>85.600000000000009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</row>
    <row r="122" spans="1:257" ht="14.25" customHeight="1" x14ac:dyDescent="0.3">
      <c r="A122" s="31" t="s">
        <v>26</v>
      </c>
      <c r="B122" s="207" t="s">
        <v>128</v>
      </c>
      <c r="C122" s="207"/>
      <c r="D122" s="207"/>
      <c r="E122" s="207"/>
      <c r="F122" s="207"/>
      <c r="G122" s="207"/>
      <c r="H122" s="207"/>
      <c r="I122" s="61">
        <v>0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</row>
    <row r="123" spans="1:257" x14ac:dyDescent="0.3">
      <c r="A123" s="31" t="s">
        <v>28</v>
      </c>
      <c r="B123" s="228" t="s">
        <v>129</v>
      </c>
      <c r="C123" s="228"/>
      <c r="D123" s="228"/>
      <c r="E123" s="228"/>
      <c r="F123" s="228"/>
      <c r="G123" s="228"/>
      <c r="H123" s="228"/>
      <c r="I123" s="61">
        <v>0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</row>
    <row r="124" spans="1:257" ht="14.25" customHeight="1" x14ac:dyDescent="0.3">
      <c r="A124" s="31" t="s">
        <v>30</v>
      </c>
      <c r="B124" s="207" t="s">
        <v>130</v>
      </c>
      <c r="C124" s="207"/>
      <c r="D124" s="207"/>
      <c r="E124" s="207"/>
      <c r="F124" s="207"/>
      <c r="G124" s="207"/>
      <c r="H124" s="207"/>
      <c r="I124" s="61" t="s">
        <v>131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</row>
    <row r="125" spans="1:257" x14ac:dyDescent="0.3">
      <c r="A125" s="231" t="s">
        <v>54</v>
      </c>
      <c r="B125" s="231"/>
      <c r="C125" s="231"/>
      <c r="D125" s="231"/>
      <c r="E125" s="231"/>
      <c r="F125" s="231"/>
      <c r="G125" s="231"/>
      <c r="H125" s="231"/>
      <c r="I125" s="63">
        <f>TRUNC(SUM(I121:I124),2)</f>
        <v>85.6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</row>
    <row r="126" spans="1:257" x14ac:dyDescent="0.3">
      <c r="A126" s="215"/>
      <c r="B126" s="215"/>
      <c r="C126" s="215"/>
      <c r="D126" s="215"/>
      <c r="E126" s="215"/>
      <c r="F126" s="215"/>
      <c r="G126" s="215"/>
      <c r="H126" s="215"/>
      <c r="I126" s="215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</row>
    <row r="127" spans="1:257" x14ac:dyDescent="0.3">
      <c r="A127" s="246"/>
      <c r="B127" s="246"/>
      <c r="C127" s="246"/>
      <c r="D127" s="246"/>
      <c r="E127" s="246"/>
      <c r="F127" s="246"/>
      <c r="G127" s="246"/>
      <c r="H127" s="246"/>
      <c r="I127" s="246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</row>
    <row r="128" spans="1:257" ht="18" x14ac:dyDescent="0.3">
      <c r="A128" s="89"/>
      <c r="B128" s="90"/>
      <c r="C128" s="90"/>
      <c r="D128" s="90"/>
      <c r="E128" s="90"/>
      <c r="F128" s="90"/>
      <c r="G128" s="90"/>
      <c r="H128" s="90"/>
      <c r="I128" s="91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</row>
    <row r="129" spans="1:257" s="17" customFormat="1" ht="15.5" x14ac:dyDescent="0.25">
      <c r="A129" s="226" t="s">
        <v>132</v>
      </c>
      <c r="B129" s="226"/>
      <c r="C129" s="226"/>
      <c r="D129" s="226"/>
      <c r="E129" s="226"/>
      <c r="F129" s="226"/>
      <c r="G129" s="226"/>
      <c r="H129" s="226"/>
      <c r="I129" s="226"/>
    </row>
    <row r="130" spans="1:257" ht="28" x14ac:dyDescent="0.3">
      <c r="A130" s="52">
        <v>6</v>
      </c>
      <c r="B130" s="239" t="s">
        <v>133</v>
      </c>
      <c r="C130" s="239"/>
      <c r="D130" s="239"/>
      <c r="E130" s="239"/>
      <c r="F130" s="239"/>
      <c r="G130" s="239"/>
      <c r="H130" s="39" t="s">
        <v>59</v>
      </c>
      <c r="I130" s="92" t="s">
        <v>50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</row>
    <row r="131" spans="1:257" ht="13.5" customHeight="1" x14ac:dyDescent="0.3">
      <c r="A131" s="229" t="s">
        <v>134</v>
      </c>
      <c r="B131" s="229"/>
      <c r="C131" s="229"/>
      <c r="D131" s="229"/>
      <c r="E131" s="229"/>
      <c r="F131" s="229"/>
      <c r="G131" s="229"/>
      <c r="H131" s="31" t="s">
        <v>135</v>
      </c>
      <c r="I131" s="42">
        <f>SUM(I31+I82+I92+I117+I125)</f>
        <v>3447.25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</row>
    <row r="132" spans="1:257" ht="32.25" customHeight="1" x14ac:dyDescent="0.3">
      <c r="A132" s="97" t="s">
        <v>24</v>
      </c>
      <c r="B132" s="223" t="s">
        <v>136</v>
      </c>
      <c r="C132" s="223"/>
      <c r="D132" s="223"/>
      <c r="E132" s="223"/>
      <c r="F132" s="223"/>
      <c r="G132" s="223"/>
      <c r="H132" s="41">
        <v>0.05</v>
      </c>
      <c r="I132" s="42">
        <f>ROUND(H132*I131,2)</f>
        <v>172.36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</row>
    <row r="133" spans="1:257" ht="13.5" customHeight="1" x14ac:dyDescent="0.3">
      <c r="A133" s="229" t="s">
        <v>137</v>
      </c>
      <c r="B133" s="229"/>
      <c r="C133" s="229"/>
      <c r="D133" s="229"/>
      <c r="E133" s="229"/>
      <c r="F133" s="229"/>
      <c r="G133" s="229"/>
      <c r="H133" s="33" t="s">
        <v>135</v>
      </c>
      <c r="I133" s="42">
        <f>SUM(I31+I82+I92+I117+I125+I132)</f>
        <v>3619.61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</row>
    <row r="134" spans="1:257" ht="15.5" x14ac:dyDescent="0.3">
      <c r="A134" s="97" t="s">
        <v>26</v>
      </c>
      <c r="B134" s="226" t="s">
        <v>138</v>
      </c>
      <c r="C134" s="226"/>
      <c r="D134" s="226"/>
      <c r="E134" s="226"/>
      <c r="F134" s="226"/>
      <c r="G134" s="226"/>
      <c r="H134" s="41">
        <v>0.1</v>
      </c>
      <c r="I134" s="42">
        <f>ROUND(H134*I133,2)</f>
        <v>361.96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</row>
    <row r="135" spans="1:257" ht="13.5" customHeight="1" x14ac:dyDescent="0.3">
      <c r="A135" s="229" t="s">
        <v>139</v>
      </c>
      <c r="B135" s="229"/>
      <c r="C135" s="229"/>
      <c r="D135" s="229"/>
      <c r="E135" s="229"/>
      <c r="F135" s="229"/>
      <c r="G135" s="229"/>
      <c r="H135" s="33" t="s">
        <v>135</v>
      </c>
      <c r="I135" s="42">
        <f>SUM(I31+I82+I92+I117+I125+I132+I134)</f>
        <v>3981.57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</row>
    <row r="136" spans="1:257" ht="15.5" x14ac:dyDescent="0.3">
      <c r="A136" s="97" t="s">
        <v>28</v>
      </c>
      <c r="B136" s="226" t="s">
        <v>140</v>
      </c>
      <c r="C136" s="226"/>
      <c r="D136" s="226"/>
      <c r="E136" s="226"/>
      <c r="F136" s="226"/>
      <c r="G136" s="226"/>
      <c r="H136" s="33" t="s">
        <v>135</v>
      </c>
      <c r="I136" s="55" t="s">
        <v>135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</row>
    <row r="137" spans="1:257" ht="15.5" x14ac:dyDescent="0.3">
      <c r="A137" s="31"/>
      <c r="B137" s="226" t="s">
        <v>141</v>
      </c>
      <c r="C137" s="226"/>
      <c r="D137" s="226"/>
      <c r="E137" s="226"/>
      <c r="F137" s="226"/>
      <c r="G137" s="226"/>
      <c r="H137" s="33" t="s">
        <v>135</v>
      </c>
      <c r="I137" s="55" t="s">
        <v>135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</row>
    <row r="138" spans="1:257" ht="26.25" customHeight="1" x14ac:dyDescent="0.3">
      <c r="A138" s="31"/>
      <c r="B138" s="223" t="s">
        <v>142</v>
      </c>
      <c r="C138" s="223"/>
      <c r="D138" s="223"/>
      <c r="E138" s="223"/>
      <c r="F138" s="223"/>
      <c r="G138" s="223"/>
      <c r="H138" s="94">
        <v>0.03</v>
      </c>
      <c r="I138" s="42">
        <f>ROUND(($I$135/(1-$H$145))*H138,2)</f>
        <v>127.96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</row>
    <row r="139" spans="1:257" ht="25.5" customHeight="1" x14ac:dyDescent="0.3">
      <c r="A139" s="31"/>
      <c r="B139" s="223" t="s">
        <v>143</v>
      </c>
      <c r="C139" s="223"/>
      <c r="D139" s="223"/>
      <c r="E139" s="223"/>
      <c r="F139" s="223"/>
      <c r="G139" s="223"/>
      <c r="H139" s="94">
        <v>6.4999999999999997E-3</v>
      </c>
      <c r="I139" s="42">
        <f>ROUND(($I$135/(1-$H$145))*H139,2)</f>
        <v>27.72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</row>
    <row r="140" spans="1:257" ht="14.25" customHeight="1" x14ac:dyDescent="0.3">
      <c r="A140" s="31"/>
      <c r="B140" s="222" t="s">
        <v>144</v>
      </c>
      <c r="C140" s="222"/>
      <c r="D140" s="222"/>
      <c r="E140" s="222"/>
      <c r="F140" s="222"/>
      <c r="G140" s="222"/>
      <c r="H140" s="98" t="s">
        <v>135</v>
      </c>
      <c r="I140" s="55" t="s">
        <v>135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</row>
    <row r="141" spans="1:257" ht="17.25" customHeight="1" x14ac:dyDescent="0.3">
      <c r="A141" s="31"/>
      <c r="B141" s="223" t="s">
        <v>145</v>
      </c>
      <c r="C141" s="223"/>
      <c r="D141" s="223"/>
      <c r="E141" s="223"/>
      <c r="F141" s="223"/>
      <c r="G141" s="223"/>
      <c r="H141" s="98" t="s">
        <v>135</v>
      </c>
      <c r="I141" s="55" t="s">
        <v>135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</row>
    <row r="142" spans="1:257" ht="30" customHeight="1" x14ac:dyDescent="0.3">
      <c r="A142" s="31"/>
      <c r="B142" s="247" t="s">
        <v>372</v>
      </c>
      <c r="C142" s="247"/>
      <c r="D142" s="247"/>
      <c r="E142" s="247"/>
      <c r="F142" s="247"/>
      <c r="G142" s="247"/>
      <c r="H142" s="149">
        <v>0.03</v>
      </c>
      <c r="I142" s="42">
        <f>ROUND(($I$135/(1-$H$145))*H142,2)</f>
        <v>127.96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  <c r="IW142" s="17"/>
    </row>
    <row r="143" spans="1:257" x14ac:dyDescent="0.3">
      <c r="A143" s="231" t="s">
        <v>54</v>
      </c>
      <c r="B143" s="231"/>
      <c r="C143" s="231"/>
      <c r="D143" s="231"/>
      <c r="E143" s="231"/>
      <c r="F143" s="231"/>
      <c r="G143" s="231"/>
      <c r="H143" s="231"/>
      <c r="I143" s="47">
        <f>SUM(I132+I134+I138+I139+I142)</f>
        <v>817.96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  <c r="IW143" s="17"/>
    </row>
    <row r="144" spans="1:257" x14ac:dyDescent="0.3">
      <c r="A144" s="215"/>
      <c r="B144" s="215"/>
      <c r="C144" s="215"/>
      <c r="D144" s="215"/>
      <c r="E144" s="215"/>
      <c r="F144" s="215"/>
      <c r="G144" s="215"/>
      <c r="H144" s="215"/>
      <c r="I144" s="215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  <c r="IW144" s="17"/>
    </row>
    <row r="145" spans="1:257" ht="14.25" customHeight="1" x14ac:dyDescent="0.3">
      <c r="A145" s="248" t="s">
        <v>146</v>
      </c>
      <c r="B145" s="248"/>
      <c r="C145" s="248"/>
      <c r="D145" s="248"/>
      <c r="E145" s="248"/>
      <c r="F145" s="248"/>
      <c r="G145" s="248"/>
      <c r="H145" s="41">
        <f>SUM(H138:H142)</f>
        <v>6.6500000000000004E-2</v>
      </c>
      <c r="I145" s="42">
        <f>SUM(I138:I142)</f>
        <v>283.64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  <c r="IW145" s="17"/>
    </row>
    <row r="146" spans="1:257" x14ac:dyDescent="0.3">
      <c r="A146" s="249" t="s">
        <v>147</v>
      </c>
      <c r="B146" s="249"/>
      <c r="C146" s="250" t="s">
        <v>148</v>
      </c>
      <c r="D146" s="250"/>
      <c r="E146" s="250"/>
      <c r="F146" s="250"/>
      <c r="G146" s="250"/>
      <c r="H146" s="250"/>
      <c r="I146" s="250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  <c r="IW146" s="17"/>
    </row>
    <row r="147" spans="1:257" x14ac:dyDescent="0.3">
      <c r="A147" s="249"/>
      <c r="B147" s="249"/>
      <c r="C147" s="251" t="s">
        <v>149</v>
      </c>
      <c r="D147" s="251"/>
      <c r="E147" s="251"/>
      <c r="F147" s="251"/>
      <c r="G147" s="251"/>
      <c r="H147" s="251"/>
      <c r="I147" s="251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  <c r="IW147" s="17"/>
    </row>
    <row r="148" spans="1:257" x14ac:dyDescent="0.3">
      <c r="A148" s="249"/>
      <c r="B148" s="249"/>
      <c r="C148" s="252" t="s">
        <v>166</v>
      </c>
      <c r="D148" s="252"/>
      <c r="E148" s="252"/>
      <c r="F148" s="252"/>
      <c r="G148" s="252"/>
      <c r="H148" s="252"/>
      <c r="I148" s="252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  <c r="IW148" s="17"/>
    </row>
    <row r="149" spans="1:257" x14ac:dyDescent="0.3">
      <c r="A149" s="253"/>
      <c r="B149" s="253"/>
      <c r="C149" s="253"/>
      <c r="D149" s="253"/>
      <c r="E149" s="253"/>
      <c r="F149" s="253"/>
      <c r="G149" s="253"/>
      <c r="H149" s="253"/>
      <c r="I149" s="253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  <c r="IW149" s="17"/>
    </row>
    <row r="150" spans="1:257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  <c r="IW150" s="17"/>
    </row>
    <row r="151" spans="1:257" x14ac:dyDescent="0.3">
      <c r="A151" s="215"/>
      <c r="B151" s="215"/>
      <c r="C151" s="215"/>
      <c r="D151" s="215"/>
      <c r="E151" s="215"/>
      <c r="F151" s="215"/>
      <c r="G151" s="215"/>
      <c r="H151" s="215"/>
      <c r="I151" s="215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  <c r="IW151" s="17"/>
    </row>
    <row r="152" spans="1:257" ht="39" customHeight="1" x14ac:dyDescent="0.3">
      <c r="A152" s="254" t="s">
        <v>151</v>
      </c>
      <c r="B152" s="254"/>
      <c r="C152" s="254"/>
      <c r="D152" s="254"/>
      <c r="E152" s="254"/>
      <c r="F152" s="254"/>
      <c r="G152" s="254"/>
      <c r="H152" s="254"/>
      <c r="I152" s="254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  <c r="IW152" s="17"/>
    </row>
    <row r="153" spans="1:257" ht="24.75" customHeight="1" x14ac:dyDescent="0.3">
      <c r="A153" s="255" t="s">
        <v>152</v>
      </c>
      <c r="B153" s="255"/>
      <c r="C153" s="255"/>
      <c r="D153" s="255"/>
      <c r="E153" s="255"/>
      <c r="F153" s="255"/>
      <c r="G153" s="255"/>
      <c r="H153" s="255"/>
      <c r="I153" s="19" t="s">
        <v>60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  <c r="IW153" s="17"/>
    </row>
    <row r="154" spans="1:257" ht="14.25" customHeight="1" x14ac:dyDescent="0.3">
      <c r="A154" s="99" t="s">
        <v>24</v>
      </c>
      <c r="B154" s="207" t="s">
        <v>153</v>
      </c>
      <c r="C154" s="207"/>
      <c r="D154" s="207"/>
      <c r="E154" s="207"/>
      <c r="F154" s="207"/>
      <c r="G154" s="207"/>
      <c r="H154" s="207"/>
      <c r="I154" s="61">
        <f>I31</f>
        <v>1493.6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  <c r="IW154" s="17"/>
    </row>
    <row r="155" spans="1:257" ht="14.25" customHeight="1" x14ac:dyDescent="0.3">
      <c r="A155" s="99" t="s">
        <v>26</v>
      </c>
      <c r="B155" s="207" t="s">
        <v>55</v>
      </c>
      <c r="C155" s="207"/>
      <c r="D155" s="207"/>
      <c r="E155" s="207"/>
      <c r="F155" s="207"/>
      <c r="G155" s="207"/>
      <c r="H155" s="207"/>
      <c r="I155" s="61">
        <f>I82</f>
        <v>1481.42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  <c r="IW155" s="17"/>
    </row>
    <row r="156" spans="1:257" ht="14.25" customHeight="1" x14ac:dyDescent="0.3">
      <c r="A156" s="99" t="s">
        <v>28</v>
      </c>
      <c r="B156" s="207" t="s">
        <v>154</v>
      </c>
      <c r="C156" s="207"/>
      <c r="D156" s="207"/>
      <c r="E156" s="207"/>
      <c r="F156" s="207"/>
      <c r="G156" s="207"/>
      <c r="H156" s="207"/>
      <c r="I156" s="61">
        <f>I92</f>
        <v>112.54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  <c r="IW156" s="17"/>
    </row>
    <row r="157" spans="1:257" ht="14.25" customHeight="1" x14ac:dyDescent="0.3">
      <c r="A157" s="99" t="s">
        <v>30</v>
      </c>
      <c r="B157" s="207" t="s">
        <v>155</v>
      </c>
      <c r="C157" s="207"/>
      <c r="D157" s="207"/>
      <c r="E157" s="207"/>
      <c r="F157" s="207"/>
      <c r="G157" s="207"/>
      <c r="H157" s="207"/>
      <c r="I157" s="61">
        <f>I117</f>
        <v>274.08999999999997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  <c r="IW157" s="17"/>
    </row>
    <row r="158" spans="1:257" ht="14.25" customHeight="1" x14ac:dyDescent="0.3">
      <c r="A158" s="99" t="s">
        <v>72</v>
      </c>
      <c r="B158" s="207" t="s">
        <v>156</v>
      </c>
      <c r="C158" s="207"/>
      <c r="D158" s="207"/>
      <c r="E158" s="207"/>
      <c r="F158" s="207"/>
      <c r="G158" s="207"/>
      <c r="H158" s="207"/>
      <c r="I158" s="61">
        <f>I125</f>
        <v>85.6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  <c r="IW158" s="17"/>
    </row>
    <row r="159" spans="1:257" ht="14.25" customHeight="1" x14ac:dyDescent="0.3">
      <c r="A159" s="261" t="s">
        <v>157</v>
      </c>
      <c r="B159" s="261"/>
      <c r="C159" s="261"/>
      <c r="D159" s="261"/>
      <c r="E159" s="261"/>
      <c r="F159" s="261"/>
      <c r="G159" s="261"/>
      <c r="H159" s="261"/>
      <c r="I159" s="63">
        <f>TRUNC(SUM(I154:I158),2)</f>
        <v>3447.25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  <c r="IW159" s="17"/>
    </row>
    <row r="160" spans="1:257" ht="14.25" customHeight="1" x14ac:dyDescent="0.3">
      <c r="A160" s="100" t="s">
        <v>52</v>
      </c>
      <c r="B160" s="262" t="s">
        <v>158</v>
      </c>
      <c r="C160" s="262"/>
      <c r="D160" s="262"/>
      <c r="E160" s="262"/>
      <c r="F160" s="262"/>
      <c r="G160" s="262"/>
      <c r="H160" s="262"/>
      <c r="I160" s="61">
        <f>I143</f>
        <v>817.96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  <c r="IW160" s="17"/>
    </row>
    <row r="161" spans="1:257" ht="14.25" customHeight="1" x14ac:dyDescent="0.3">
      <c r="A161" s="261" t="s">
        <v>159</v>
      </c>
      <c r="B161" s="261"/>
      <c r="C161" s="261"/>
      <c r="D161" s="261"/>
      <c r="E161" s="261"/>
      <c r="F161" s="261"/>
      <c r="G161" s="261"/>
      <c r="H161" s="261"/>
      <c r="I161" s="63">
        <f>TRUNC(SUM(I159:I160),2)</f>
        <v>4265.21</v>
      </c>
      <c r="J161" s="64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  <c r="IW161" s="17"/>
    </row>
    <row r="162" spans="1:257" ht="13.5" customHeight="1" x14ac:dyDescent="0.3">
      <c r="A162" s="261" t="s">
        <v>160</v>
      </c>
      <c r="B162" s="261"/>
      <c r="C162" s="261"/>
      <c r="D162" s="261"/>
      <c r="E162" s="261"/>
      <c r="F162" s="261"/>
      <c r="G162" s="261"/>
      <c r="H162" s="261"/>
      <c r="I162" s="101">
        <f>H12</f>
        <v>4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  <c r="IW162" s="17"/>
    </row>
    <row r="163" spans="1:257" ht="14.25" customHeight="1" x14ac:dyDescent="0.3">
      <c r="A163" s="215"/>
      <c r="B163" s="215"/>
      <c r="C163" s="215"/>
      <c r="D163" s="215"/>
      <c r="E163" s="215"/>
      <c r="F163" s="215"/>
      <c r="G163" s="215"/>
      <c r="H163" s="215"/>
      <c r="I163" s="215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  <c r="IW163" s="17"/>
    </row>
    <row r="164" spans="1:257" ht="14.25" customHeight="1" x14ac:dyDescent="0.3">
      <c r="A164" s="261" t="s">
        <v>161</v>
      </c>
      <c r="B164" s="261"/>
      <c r="C164" s="261"/>
      <c r="D164" s="261"/>
      <c r="E164" s="261"/>
      <c r="F164" s="261"/>
      <c r="G164" s="261"/>
      <c r="H164" s="261"/>
      <c r="I164" s="61">
        <f>I161*I162</f>
        <v>17060.84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</row>
    <row r="165" spans="1:257" ht="14.25" customHeight="1" x14ac:dyDescent="0.3">
      <c r="A165" s="215"/>
      <c r="B165" s="215"/>
      <c r="C165" s="215"/>
      <c r="D165" s="215"/>
      <c r="E165" s="215"/>
      <c r="F165" s="215"/>
      <c r="G165" s="215"/>
      <c r="H165" s="215"/>
      <c r="I165" s="215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</row>
    <row r="166" spans="1:257" ht="18.75" customHeight="1" x14ac:dyDescent="0.3">
      <c r="A166" s="257" t="s">
        <v>162</v>
      </c>
      <c r="B166" s="257"/>
      <c r="C166" s="257"/>
      <c r="D166" s="257"/>
      <c r="E166" s="257"/>
      <c r="F166" s="257"/>
      <c r="G166" s="263">
        <f>I164</f>
        <v>17060.84</v>
      </c>
      <c r="H166" s="263"/>
      <c r="I166" s="263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  <c r="IW166" s="17"/>
    </row>
    <row r="167" spans="1:257" x14ac:dyDescent="0.3">
      <c r="A167" s="256"/>
      <c r="B167" s="256"/>
      <c r="C167" s="256"/>
      <c r="D167" s="256"/>
      <c r="E167" s="256"/>
      <c r="F167" s="256"/>
      <c r="G167" s="256"/>
      <c r="H167" s="256"/>
      <c r="I167" s="256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  <c r="IW167" s="17"/>
    </row>
    <row r="168" spans="1:257" ht="18.75" customHeight="1" x14ac:dyDescent="0.3">
      <c r="A168" s="257" t="s">
        <v>163</v>
      </c>
      <c r="B168" s="257"/>
      <c r="C168" s="257"/>
      <c r="D168" s="257"/>
      <c r="E168" s="257"/>
      <c r="F168" s="257"/>
      <c r="G168" s="258">
        <f>H9</f>
        <v>12</v>
      </c>
      <c r="H168" s="258"/>
      <c r="I168" s="258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  <c r="IW168" s="17"/>
    </row>
    <row r="169" spans="1:257" ht="18.75" customHeight="1" x14ac:dyDescent="0.3">
      <c r="A169" s="256"/>
      <c r="B169" s="256"/>
      <c r="C169" s="256"/>
      <c r="D169" s="256"/>
      <c r="E169" s="256"/>
      <c r="F169" s="256"/>
      <c r="G169" s="256"/>
      <c r="H169" s="256"/>
      <c r="I169" s="256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  <c r="IW169" s="17"/>
    </row>
    <row r="170" spans="1:257" ht="31.5" customHeight="1" x14ac:dyDescent="0.3">
      <c r="A170" s="259" t="s">
        <v>164</v>
      </c>
      <c r="B170" s="259"/>
      <c r="C170" s="259"/>
      <c r="D170" s="259"/>
      <c r="E170" s="259"/>
      <c r="F170" s="259"/>
      <c r="G170" s="260">
        <f>G166*G168</f>
        <v>204730.08000000002</v>
      </c>
      <c r="H170" s="260"/>
      <c r="I170" s="260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  <c r="IW170" s="17"/>
    </row>
    <row r="171" spans="1:257" ht="14.25" customHeight="1" x14ac:dyDescent="0.3">
      <c r="A171" s="215"/>
      <c r="B171" s="215"/>
      <c r="C171" s="215"/>
      <c r="D171" s="215"/>
      <c r="E171" s="215"/>
      <c r="F171" s="215"/>
      <c r="G171" s="215"/>
      <c r="H171" s="215"/>
      <c r="I171" s="215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  <c r="IW171" s="17"/>
    </row>
  </sheetData>
  <mergeCells count="218">
    <mergeCell ref="A167:I167"/>
    <mergeCell ref="A168:F168"/>
    <mergeCell ref="G168:I168"/>
    <mergeCell ref="A169:I169"/>
    <mergeCell ref="A170:F170"/>
    <mergeCell ref="G170:I170"/>
    <mergeCell ref="A171:I171"/>
    <mergeCell ref="B158:H158"/>
    <mergeCell ref="A159:H159"/>
    <mergeCell ref="B160:H160"/>
    <mergeCell ref="A161:H161"/>
    <mergeCell ref="A162:H162"/>
    <mergeCell ref="A163:I163"/>
    <mergeCell ref="A164:H164"/>
    <mergeCell ref="A165:I165"/>
    <mergeCell ref="A166:F166"/>
    <mergeCell ref="G166:I166"/>
    <mergeCell ref="A149:I149"/>
    <mergeCell ref="A150:I150"/>
    <mergeCell ref="A151:I151"/>
    <mergeCell ref="A152:I152"/>
    <mergeCell ref="A153:H153"/>
    <mergeCell ref="B154:H154"/>
    <mergeCell ref="B155:H155"/>
    <mergeCell ref="B156:H156"/>
    <mergeCell ref="B157:H157"/>
    <mergeCell ref="B140:G140"/>
    <mergeCell ref="B141:G141"/>
    <mergeCell ref="B142:G142"/>
    <mergeCell ref="A143:H143"/>
    <mergeCell ref="A144:I144"/>
    <mergeCell ref="A145:G145"/>
    <mergeCell ref="A146:B148"/>
    <mergeCell ref="C146:I146"/>
    <mergeCell ref="C147:I147"/>
    <mergeCell ref="C148:I148"/>
    <mergeCell ref="A131:G131"/>
    <mergeCell ref="B132:G132"/>
    <mergeCell ref="A133:G133"/>
    <mergeCell ref="B134:G134"/>
    <mergeCell ref="A135:G135"/>
    <mergeCell ref="B136:G136"/>
    <mergeCell ref="B137:G137"/>
    <mergeCell ref="B138:G138"/>
    <mergeCell ref="B139:G139"/>
    <mergeCell ref="B121:H121"/>
    <mergeCell ref="B122:H122"/>
    <mergeCell ref="B123:H123"/>
    <mergeCell ref="B124:H124"/>
    <mergeCell ref="A125:H125"/>
    <mergeCell ref="A126:I126"/>
    <mergeCell ref="A127:I127"/>
    <mergeCell ref="A129:I129"/>
    <mergeCell ref="B130:G130"/>
    <mergeCell ref="A112:I112"/>
    <mergeCell ref="A113:I113"/>
    <mergeCell ref="B114:H114"/>
    <mergeCell ref="B115:H115"/>
    <mergeCell ref="B116:H116"/>
    <mergeCell ref="A117:H117"/>
    <mergeCell ref="A118:I118"/>
    <mergeCell ref="A119:I119"/>
    <mergeCell ref="B120:H120"/>
    <mergeCell ref="B103:G103"/>
    <mergeCell ref="B104:G104"/>
    <mergeCell ref="B105:G105"/>
    <mergeCell ref="A106:H106"/>
    <mergeCell ref="A107:I107"/>
    <mergeCell ref="A108:I108"/>
    <mergeCell ref="B109:H109"/>
    <mergeCell ref="B110:H110"/>
    <mergeCell ref="A111:H111"/>
    <mergeCell ref="A93:I93"/>
    <mergeCell ref="A94:I94"/>
    <mergeCell ref="A95:I95"/>
    <mergeCell ref="A97:I97"/>
    <mergeCell ref="B98:G98"/>
    <mergeCell ref="B99:G99"/>
    <mergeCell ref="B100:G100"/>
    <mergeCell ref="B101:G101"/>
    <mergeCell ref="B102:G102"/>
    <mergeCell ref="A84:I84"/>
    <mergeCell ref="B85:G85"/>
    <mergeCell ref="B86:G86"/>
    <mergeCell ref="B87:G87"/>
    <mergeCell ref="B88:G88"/>
    <mergeCell ref="B89:G89"/>
    <mergeCell ref="B90:G90"/>
    <mergeCell ref="B91:G91"/>
    <mergeCell ref="A92:H92"/>
    <mergeCell ref="A75:I75"/>
    <mergeCell ref="A76:I76"/>
    <mergeCell ref="A77:I77"/>
    <mergeCell ref="B78:H78"/>
    <mergeCell ref="B79:H79"/>
    <mergeCell ref="B80:H80"/>
    <mergeCell ref="B81:H81"/>
    <mergeCell ref="A82:H82"/>
    <mergeCell ref="A83:I83"/>
    <mergeCell ref="B66:G66"/>
    <mergeCell ref="B67:G67"/>
    <mergeCell ref="B68:G68"/>
    <mergeCell ref="B69:G69"/>
    <mergeCell ref="B70:G70"/>
    <mergeCell ref="B71:G71"/>
    <mergeCell ref="B72:H72"/>
    <mergeCell ref="B73:H73"/>
    <mergeCell ref="A74:I74"/>
    <mergeCell ref="A57:I57"/>
    <mergeCell ref="A58:I58"/>
    <mergeCell ref="B59:H59"/>
    <mergeCell ref="B60:H60"/>
    <mergeCell ref="B61:G61"/>
    <mergeCell ref="B62:G62"/>
    <mergeCell ref="B63:G63"/>
    <mergeCell ref="B64:G64"/>
    <mergeCell ref="B65:H65"/>
    <mergeCell ref="B47:G47"/>
    <mergeCell ref="B48:C48"/>
    <mergeCell ref="B49:G49"/>
    <mergeCell ref="B50:G50"/>
    <mergeCell ref="B51:G51"/>
    <mergeCell ref="B52:G52"/>
    <mergeCell ref="B53:G53"/>
    <mergeCell ref="A54:G54"/>
    <mergeCell ref="A56:I56"/>
    <mergeCell ref="B38:G38"/>
    <mergeCell ref="B39:G39"/>
    <mergeCell ref="A40:H40"/>
    <mergeCell ref="A41:I41"/>
    <mergeCell ref="A42:I42"/>
    <mergeCell ref="A43:I43"/>
    <mergeCell ref="A44:I44"/>
    <mergeCell ref="B45:G45"/>
    <mergeCell ref="B46:G46"/>
    <mergeCell ref="B29:G29"/>
    <mergeCell ref="B30:H30"/>
    <mergeCell ref="A31:H31"/>
    <mergeCell ref="A32:I32"/>
    <mergeCell ref="A33:I33"/>
    <mergeCell ref="A34:I34"/>
    <mergeCell ref="A35:I35"/>
    <mergeCell ref="A36:I36"/>
    <mergeCell ref="B37:G37"/>
    <mergeCell ref="B22:G22"/>
    <mergeCell ref="H22:I22"/>
    <mergeCell ref="B23:G23"/>
    <mergeCell ref="H23:I23"/>
    <mergeCell ref="A24:I24"/>
    <mergeCell ref="A25:I25"/>
    <mergeCell ref="A26:I26"/>
    <mergeCell ref="A27:I27"/>
    <mergeCell ref="B28:G28"/>
    <mergeCell ref="GK20:GR20"/>
    <mergeCell ref="GS20:GZ20"/>
    <mergeCell ref="HA20:HH20"/>
    <mergeCell ref="HI20:HP20"/>
    <mergeCell ref="HQ20:HX20"/>
    <mergeCell ref="HY20:IF20"/>
    <mergeCell ref="IG20:IN20"/>
    <mergeCell ref="IO20:IV20"/>
    <mergeCell ref="B21:G21"/>
    <mergeCell ref="H21:I21"/>
    <mergeCell ref="DQ20:DX20"/>
    <mergeCell ref="DY20:EF20"/>
    <mergeCell ref="EG20:EN20"/>
    <mergeCell ref="EO20:EV20"/>
    <mergeCell ref="EW20:FD20"/>
    <mergeCell ref="FE20:FL20"/>
    <mergeCell ref="FM20:FT20"/>
    <mergeCell ref="FU20:GB20"/>
    <mergeCell ref="GC20:GJ20"/>
    <mergeCell ref="AW20:BD20"/>
    <mergeCell ref="BE20:BL20"/>
    <mergeCell ref="BM20:BT20"/>
    <mergeCell ref="BU20:CB20"/>
    <mergeCell ref="CC20:CJ20"/>
    <mergeCell ref="CK20:CR20"/>
    <mergeCell ref="CS20:CZ20"/>
    <mergeCell ref="DA20:DH20"/>
    <mergeCell ref="DI20:DP20"/>
    <mergeCell ref="B19:G19"/>
    <mergeCell ref="H19:I19"/>
    <mergeCell ref="B20:G20"/>
    <mergeCell ref="H20:I20"/>
    <mergeCell ref="J20:P20"/>
    <mergeCell ref="Q20:X20"/>
    <mergeCell ref="Y20:AF20"/>
    <mergeCell ref="AG20:AN20"/>
    <mergeCell ref="AO20:AV20"/>
    <mergeCell ref="A12:E12"/>
    <mergeCell ref="F12:G12"/>
    <mergeCell ref="H12:I12"/>
    <mergeCell ref="A13:I13"/>
    <mergeCell ref="A14:I14"/>
    <mergeCell ref="A15:I15"/>
    <mergeCell ref="A16:I16"/>
    <mergeCell ref="A17:I17"/>
    <mergeCell ref="A18:I18"/>
    <mergeCell ref="B7:G7"/>
    <mergeCell ref="H7:I7"/>
    <mergeCell ref="B8:G8"/>
    <mergeCell ref="H8:I8"/>
    <mergeCell ref="B9:G9"/>
    <mergeCell ref="H9:I9"/>
    <mergeCell ref="A10:I10"/>
    <mergeCell ref="A11:E11"/>
    <mergeCell ref="F11:G11"/>
    <mergeCell ref="H11:I11"/>
    <mergeCell ref="A1:I1"/>
    <mergeCell ref="A2:E2"/>
    <mergeCell ref="F2:I2"/>
    <mergeCell ref="A3:E3"/>
    <mergeCell ref="F3:I3"/>
    <mergeCell ref="A4:I4"/>
    <mergeCell ref="A5:I5"/>
    <mergeCell ref="B6:G6"/>
    <mergeCell ref="H6:I6"/>
  </mergeCells>
  <pageMargins left="0.51180555555555596" right="0.51180555555555596" top="0.78749999999999998" bottom="0.78749999999999998" header="0.511811023622047" footer="0.511811023622047"/>
  <pageSetup paperSize="9" scale="9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MJ154"/>
  <sheetViews>
    <sheetView zoomScaleNormal="100" workbookViewId="0"/>
  </sheetViews>
  <sheetFormatPr defaultColWidth="8.83203125" defaultRowHeight="14.5" x14ac:dyDescent="0.3"/>
  <cols>
    <col min="1" max="1" width="9.33203125" style="102" customWidth="1"/>
    <col min="2" max="2" width="9.75" style="102" customWidth="1"/>
    <col min="3" max="7" width="10.4140625" style="102" customWidth="1"/>
    <col min="8" max="8" width="12.83203125" style="102" customWidth="1"/>
    <col min="9" max="9" width="9.75" style="102" customWidth="1"/>
    <col min="10" max="10" width="10.75" style="102" customWidth="1"/>
    <col min="11" max="257" width="10.4140625" style="102" customWidth="1"/>
    <col min="258" max="1024" width="8.83203125" style="102"/>
  </cols>
  <sheetData>
    <row r="1" spans="1:10" ht="20.25" customHeight="1" x14ac:dyDescent="0.3">
      <c r="A1" s="264" t="s">
        <v>253</v>
      </c>
      <c r="B1" s="264"/>
      <c r="C1" s="264"/>
      <c r="D1" s="264"/>
      <c r="E1" s="264"/>
      <c r="F1" s="264"/>
      <c r="G1" s="264"/>
      <c r="H1" s="264"/>
      <c r="I1" s="264"/>
      <c r="J1" s="264"/>
    </row>
    <row r="2" spans="1:10" ht="20.25" customHeight="1" x14ac:dyDescent="0.3">
      <c r="A2" s="265" t="s">
        <v>168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0" ht="20.25" customHeight="1" x14ac:dyDescent="0.3">
      <c r="A3" s="266" t="s">
        <v>169</v>
      </c>
      <c r="B3" s="266"/>
      <c r="C3" s="266"/>
      <c r="D3" s="266"/>
      <c r="E3" s="266"/>
      <c r="F3" s="266"/>
      <c r="G3" s="266"/>
      <c r="H3" s="266"/>
      <c r="I3" s="266"/>
      <c r="J3" s="266"/>
    </row>
    <row r="4" spans="1:10" ht="20.25" customHeight="1" x14ac:dyDescent="0.3">
      <c r="A4" s="266" t="s">
        <v>170</v>
      </c>
      <c r="B4" s="266"/>
      <c r="C4" s="266"/>
      <c r="D4" s="266"/>
      <c r="E4" s="266"/>
      <c r="F4" s="266"/>
      <c r="G4" s="266"/>
      <c r="H4" s="266"/>
      <c r="I4" s="266"/>
      <c r="J4" s="266"/>
    </row>
    <row r="5" spans="1:10" ht="18.75" customHeight="1" x14ac:dyDescent="0.35">
      <c r="A5" s="267"/>
      <c r="B5" s="267"/>
      <c r="C5" s="267"/>
      <c r="D5" s="267"/>
      <c r="E5" s="267"/>
      <c r="F5" s="267"/>
      <c r="G5" s="267"/>
      <c r="H5" s="267"/>
      <c r="I5" s="267"/>
      <c r="J5" s="267"/>
    </row>
    <row r="6" spans="1:10" ht="20.25" customHeight="1" x14ac:dyDescent="0.3">
      <c r="A6" s="268" t="s">
        <v>23</v>
      </c>
      <c r="B6" s="268"/>
      <c r="C6" s="268"/>
      <c r="D6" s="268"/>
      <c r="E6" s="268"/>
      <c r="F6" s="268"/>
      <c r="G6" s="268"/>
      <c r="H6" s="268"/>
      <c r="I6" s="268"/>
      <c r="J6" s="268"/>
    </row>
    <row r="7" spans="1:10" ht="20.25" customHeight="1" x14ac:dyDescent="0.35">
      <c r="A7" s="103" t="s">
        <v>24</v>
      </c>
      <c r="B7" s="266" t="s">
        <v>25</v>
      </c>
      <c r="C7" s="266"/>
      <c r="D7" s="266"/>
      <c r="E7" s="266"/>
      <c r="F7" s="266"/>
      <c r="G7" s="266"/>
      <c r="H7" s="269" t="s">
        <v>135</v>
      </c>
      <c r="I7" s="269"/>
      <c r="J7" s="269"/>
    </row>
    <row r="8" spans="1:10" ht="20.25" customHeight="1" x14ac:dyDescent="0.3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  <c r="J8" s="270"/>
    </row>
    <row r="9" spans="1:10" ht="20.25" customHeight="1" x14ac:dyDescent="0.3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171</v>
      </c>
      <c r="I9" s="270"/>
      <c r="J9" s="270"/>
    </row>
    <row r="10" spans="1:10" ht="20.25" customHeight="1" x14ac:dyDescent="0.3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  <c r="J10" s="271"/>
    </row>
    <row r="11" spans="1:10" ht="18.75" customHeight="1" x14ac:dyDescent="0.35">
      <c r="A11" s="267"/>
      <c r="B11" s="267"/>
      <c r="C11" s="267"/>
      <c r="D11" s="267"/>
      <c r="E11" s="267"/>
      <c r="F11" s="267"/>
      <c r="G11" s="267"/>
      <c r="H11" s="267"/>
      <c r="I11" s="267"/>
      <c r="J11" s="267"/>
    </row>
    <row r="12" spans="1:10" ht="50.25" customHeight="1" x14ac:dyDescent="0.3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  <c r="J12" s="268"/>
    </row>
    <row r="13" spans="1:10" ht="18.75" customHeight="1" x14ac:dyDescent="0.35">
      <c r="A13" s="267"/>
      <c r="B13" s="267"/>
      <c r="C13" s="267"/>
      <c r="D13" s="267"/>
      <c r="E13" s="267"/>
      <c r="F13" s="267"/>
      <c r="G13" s="267"/>
      <c r="H13" s="267"/>
      <c r="I13" s="267"/>
      <c r="J13" s="267"/>
    </row>
    <row r="14" spans="1:10" ht="20.25" customHeight="1" x14ac:dyDescent="0.3">
      <c r="A14" s="272" t="s">
        <v>39</v>
      </c>
      <c r="B14" s="272"/>
      <c r="C14" s="272"/>
      <c r="D14" s="272"/>
      <c r="E14" s="272"/>
      <c r="F14" s="272"/>
      <c r="G14" s="272"/>
      <c r="H14" s="272"/>
      <c r="I14" s="272"/>
      <c r="J14" s="272"/>
    </row>
    <row r="15" spans="1:10" ht="20.25" customHeight="1" x14ac:dyDescent="0.3">
      <c r="A15" s="103">
        <v>1</v>
      </c>
      <c r="B15" s="266" t="s">
        <v>40</v>
      </c>
      <c r="C15" s="266"/>
      <c r="D15" s="266"/>
      <c r="E15" s="266"/>
      <c r="F15" s="266"/>
      <c r="G15" s="266"/>
      <c r="H15" s="273" t="s">
        <v>254</v>
      </c>
      <c r="I15" s="273"/>
      <c r="J15" s="273"/>
    </row>
    <row r="16" spans="1:10" ht="20.25" customHeight="1" x14ac:dyDescent="0.3">
      <c r="A16" s="103">
        <v>2</v>
      </c>
      <c r="B16" s="266" t="s">
        <v>42</v>
      </c>
      <c r="C16" s="266"/>
      <c r="D16" s="266"/>
      <c r="E16" s="266"/>
      <c r="F16" s="266"/>
      <c r="G16" s="266"/>
      <c r="H16" s="273">
        <v>5134</v>
      </c>
      <c r="I16" s="273"/>
      <c r="J16" s="273"/>
    </row>
    <row r="17" spans="1:10" ht="20.25" customHeight="1" x14ac:dyDescent="0.3">
      <c r="A17" s="103">
        <v>3</v>
      </c>
      <c r="B17" s="266" t="s">
        <v>247</v>
      </c>
      <c r="C17" s="266"/>
      <c r="D17" s="266"/>
      <c r="E17" s="266"/>
      <c r="F17" s="266"/>
      <c r="G17" s="266"/>
      <c r="H17" s="274">
        <v>1096.3499999999999</v>
      </c>
      <c r="I17" s="274"/>
      <c r="J17" s="274"/>
    </row>
    <row r="18" spans="1:10" ht="20.25" customHeight="1" x14ac:dyDescent="0.3">
      <c r="A18" s="103">
        <v>4</v>
      </c>
      <c r="B18" s="266" t="s">
        <v>45</v>
      </c>
      <c r="C18" s="266"/>
      <c r="D18" s="266"/>
      <c r="E18" s="266"/>
      <c r="F18" s="266"/>
      <c r="G18" s="266"/>
      <c r="H18" s="273" t="s">
        <v>254</v>
      </c>
      <c r="I18" s="273"/>
      <c r="J18" s="273"/>
    </row>
    <row r="19" spans="1:10" ht="20.25" customHeight="1" x14ac:dyDescent="0.3">
      <c r="A19" s="103">
        <v>5</v>
      </c>
      <c r="B19" s="266" t="s">
        <v>46</v>
      </c>
      <c r="C19" s="266"/>
      <c r="D19" s="266"/>
      <c r="E19" s="266"/>
      <c r="F19" s="266"/>
      <c r="G19" s="266"/>
      <c r="H19" s="275">
        <v>43831</v>
      </c>
      <c r="I19" s="275"/>
      <c r="J19" s="275"/>
    </row>
    <row r="20" spans="1:10" ht="18.75" customHeight="1" x14ac:dyDescent="0.35">
      <c r="A20" s="267"/>
      <c r="B20" s="267"/>
      <c r="C20" s="267"/>
      <c r="D20" s="267"/>
      <c r="E20" s="267"/>
      <c r="F20" s="267"/>
      <c r="G20" s="267"/>
      <c r="H20" s="267"/>
      <c r="I20" s="267"/>
      <c r="J20" s="267"/>
    </row>
    <row r="21" spans="1:10" ht="20.25" customHeight="1" x14ac:dyDescent="0.3">
      <c r="A21" s="276" t="s">
        <v>176</v>
      </c>
      <c r="B21" s="276"/>
      <c r="C21" s="276"/>
      <c r="D21" s="276"/>
      <c r="E21" s="276"/>
      <c r="F21" s="276"/>
      <c r="G21" s="276"/>
      <c r="H21" s="276"/>
      <c r="I21" s="276"/>
      <c r="J21" s="276"/>
    </row>
    <row r="22" spans="1:10" ht="19.5" customHeight="1" x14ac:dyDescent="0.3">
      <c r="A22" s="106">
        <v>1</v>
      </c>
      <c r="B22" s="277" t="s">
        <v>48</v>
      </c>
      <c r="C22" s="277"/>
      <c r="D22" s="277"/>
      <c r="E22" s="277"/>
      <c r="F22" s="277"/>
      <c r="G22" s="277"/>
      <c r="H22" s="277"/>
      <c r="I22" s="277"/>
      <c r="J22" s="106" t="s">
        <v>60</v>
      </c>
    </row>
    <row r="23" spans="1:10" ht="20.25" customHeight="1" x14ac:dyDescent="0.3">
      <c r="A23" s="103" t="s">
        <v>24</v>
      </c>
      <c r="B23" s="266" t="s">
        <v>255</v>
      </c>
      <c r="C23" s="266"/>
      <c r="D23" s="266"/>
      <c r="E23" s="266"/>
      <c r="F23" s="266"/>
      <c r="G23" s="266"/>
      <c r="H23" s="266"/>
      <c r="I23" s="266"/>
      <c r="J23" s="107">
        <f>H17</f>
        <v>1096.3499999999999</v>
      </c>
    </row>
    <row r="24" spans="1:10" ht="20.25" customHeight="1" x14ac:dyDescent="0.3">
      <c r="A24" s="103" t="s">
        <v>26</v>
      </c>
      <c r="B24" s="266" t="s">
        <v>53</v>
      </c>
      <c r="C24" s="266"/>
      <c r="D24" s="266"/>
      <c r="E24" s="266"/>
      <c r="F24" s="266"/>
      <c r="G24" s="266"/>
      <c r="H24" s="266"/>
      <c r="I24" s="266"/>
      <c r="J24" s="108"/>
    </row>
    <row r="25" spans="1:10" ht="20.25" customHeight="1" x14ac:dyDescent="0.3">
      <c r="A25" s="278" t="s">
        <v>54</v>
      </c>
      <c r="B25" s="278"/>
      <c r="C25" s="278"/>
      <c r="D25" s="278"/>
      <c r="E25" s="278"/>
      <c r="F25" s="278"/>
      <c r="G25" s="278"/>
      <c r="H25" s="278"/>
      <c r="I25" s="278"/>
      <c r="J25" s="109">
        <f>SUM(J23:J24)</f>
        <v>1096.3499999999999</v>
      </c>
    </row>
    <row r="26" spans="1:10" ht="18.75" customHeight="1" x14ac:dyDescent="0.35">
      <c r="A26" s="267"/>
      <c r="B26" s="267"/>
      <c r="C26" s="267"/>
      <c r="D26" s="267"/>
      <c r="E26" s="267"/>
      <c r="F26" s="267"/>
      <c r="G26" s="267"/>
      <c r="H26" s="267"/>
      <c r="I26" s="267"/>
      <c r="J26" s="267"/>
    </row>
    <row r="27" spans="1:10" ht="20.25" customHeight="1" x14ac:dyDescent="0.3">
      <c r="A27" s="276" t="s">
        <v>178</v>
      </c>
      <c r="B27" s="276"/>
      <c r="C27" s="276"/>
      <c r="D27" s="276"/>
      <c r="E27" s="276"/>
      <c r="F27" s="276"/>
      <c r="G27" s="276"/>
      <c r="H27" s="276"/>
      <c r="I27" s="276"/>
      <c r="J27" s="276"/>
    </row>
    <row r="28" spans="1:10" ht="20.25" customHeight="1" x14ac:dyDescent="0.3">
      <c r="A28" s="279" t="s">
        <v>179</v>
      </c>
      <c r="B28" s="279"/>
      <c r="C28" s="279"/>
      <c r="D28" s="279"/>
      <c r="E28" s="279"/>
      <c r="F28" s="279"/>
      <c r="G28" s="279"/>
      <c r="H28" s="279"/>
      <c r="I28" s="279"/>
      <c r="J28" s="279"/>
    </row>
    <row r="29" spans="1:10" ht="20.25" customHeight="1" x14ac:dyDescent="0.3">
      <c r="A29" s="110" t="s">
        <v>57</v>
      </c>
      <c r="B29" s="280" t="s">
        <v>93</v>
      </c>
      <c r="C29" s="280"/>
      <c r="D29" s="280"/>
      <c r="E29" s="280"/>
      <c r="F29" s="280"/>
      <c r="G29" s="280"/>
      <c r="H29" s="280"/>
      <c r="I29" s="280"/>
      <c r="J29" s="111" t="s">
        <v>60</v>
      </c>
    </row>
    <row r="30" spans="1:10" ht="36.75" customHeight="1" x14ac:dyDescent="0.3">
      <c r="A30" s="112" t="s">
        <v>24</v>
      </c>
      <c r="B30" s="266" t="s">
        <v>256</v>
      </c>
      <c r="C30" s="266"/>
      <c r="D30" s="266"/>
      <c r="E30" s="266"/>
      <c r="F30" s="266"/>
      <c r="G30" s="266"/>
      <c r="H30" s="266"/>
      <c r="I30" s="113">
        <v>8.3299999999999999E-2</v>
      </c>
      <c r="J30" s="114">
        <f>ROUND($J$25*I30,2)</f>
        <v>91.33</v>
      </c>
    </row>
    <row r="31" spans="1:10" ht="18.75" customHeight="1" x14ac:dyDescent="0.3">
      <c r="A31" s="112" t="s">
        <v>26</v>
      </c>
      <c r="B31" s="281" t="s">
        <v>62</v>
      </c>
      <c r="C31" s="281"/>
      <c r="D31" s="281"/>
      <c r="E31" s="281"/>
      <c r="F31" s="281"/>
      <c r="G31" s="281"/>
      <c r="H31" s="281"/>
      <c r="I31" s="115">
        <v>3.0249999999999999E-2</v>
      </c>
      <c r="J31" s="114">
        <f>ROUND($J$25*I31,2)</f>
        <v>33.159999999999997</v>
      </c>
    </row>
    <row r="32" spans="1:10" ht="18.75" customHeight="1" x14ac:dyDescent="0.3">
      <c r="A32" s="282" t="s">
        <v>54</v>
      </c>
      <c r="B32" s="282"/>
      <c r="C32" s="282"/>
      <c r="D32" s="282"/>
      <c r="E32" s="282"/>
      <c r="F32" s="282"/>
      <c r="G32" s="282"/>
      <c r="H32" s="282"/>
      <c r="I32" s="282"/>
      <c r="J32" s="116">
        <f>SUM(J30+J31)</f>
        <v>124.49</v>
      </c>
    </row>
    <row r="33" spans="1:13" ht="18.75" customHeight="1" x14ac:dyDescent="0.35">
      <c r="A33" s="112" t="s">
        <v>28</v>
      </c>
      <c r="B33" s="283" t="s">
        <v>181</v>
      </c>
      <c r="C33" s="283"/>
      <c r="D33" s="283"/>
      <c r="E33" s="283"/>
      <c r="F33" s="283"/>
      <c r="G33" s="283"/>
      <c r="H33" s="283"/>
      <c r="I33" s="283"/>
      <c r="J33" s="117">
        <f>ROUND(I46*J32,2)</f>
        <v>44.54</v>
      </c>
      <c r="M33" s="1"/>
    </row>
    <row r="34" spans="1:13" ht="18.75" customHeight="1" x14ac:dyDescent="0.3">
      <c r="A34" s="282" t="s">
        <v>54</v>
      </c>
      <c r="B34" s="282"/>
      <c r="C34" s="282"/>
      <c r="D34" s="282"/>
      <c r="E34" s="282"/>
      <c r="F34" s="282"/>
      <c r="G34" s="282"/>
      <c r="H34" s="282"/>
      <c r="I34" s="282"/>
      <c r="J34" s="118">
        <f>J32+J33</f>
        <v>169.03</v>
      </c>
    </row>
    <row r="35" spans="1:13" ht="18.75" customHeight="1" x14ac:dyDescent="0.35">
      <c r="A35" s="267"/>
      <c r="B35" s="267"/>
      <c r="C35" s="267"/>
      <c r="D35" s="267"/>
      <c r="E35" s="267"/>
      <c r="F35" s="267"/>
      <c r="G35" s="267"/>
      <c r="H35" s="267"/>
      <c r="I35" s="267"/>
      <c r="J35" s="267"/>
    </row>
    <row r="36" spans="1:13" ht="18.75" customHeight="1" x14ac:dyDescent="0.3">
      <c r="A36" s="279" t="s">
        <v>182</v>
      </c>
      <c r="B36" s="279"/>
      <c r="C36" s="279"/>
      <c r="D36" s="279"/>
      <c r="E36" s="279"/>
      <c r="F36" s="279"/>
      <c r="G36" s="279"/>
      <c r="H36" s="279"/>
      <c r="I36" s="279"/>
      <c r="J36" s="279"/>
    </row>
    <row r="37" spans="1:13" ht="20.25" customHeight="1" x14ac:dyDescent="0.3">
      <c r="A37" s="110" t="s">
        <v>64</v>
      </c>
      <c r="B37" s="284" t="s">
        <v>65</v>
      </c>
      <c r="C37" s="284"/>
      <c r="D37" s="284"/>
      <c r="E37" s="284"/>
      <c r="F37" s="284"/>
      <c r="G37" s="284"/>
      <c r="H37" s="284"/>
      <c r="I37" s="111" t="s">
        <v>183</v>
      </c>
      <c r="J37" s="111" t="s">
        <v>60</v>
      </c>
    </row>
    <row r="38" spans="1:13" ht="18.75" customHeight="1" x14ac:dyDescent="0.3">
      <c r="A38" s="112" t="s">
        <v>24</v>
      </c>
      <c r="B38" s="283" t="s">
        <v>66</v>
      </c>
      <c r="C38" s="283"/>
      <c r="D38" s="283"/>
      <c r="E38" s="283"/>
      <c r="F38" s="283"/>
      <c r="G38" s="283"/>
      <c r="H38" s="283"/>
      <c r="I38" s="119">
        <v>0.2</v>
      </c>
      <c r="J38" s="117">
        <f t="shared" ref="J38:J45" si="0">ROUND($J$25*I38,2)</f>
        <v>219.27</v>
      </c>
    </row>
    <row r="39" spans="1:13" ht="18.75" customHeight="1" x14ac:dyDescent="0.3">
      <c r="A39" s="112" t="s">
        <v>26</v>
      </c>
      <c r="B39" s="283" t="s">
        <v>67</v>
      </c>
      <c r="C39" s="283"/>
      <c r="D39" s="283"/>
      <c r="E39" s="283"/>
      <c r="F39" s="283"/>
      <c r="G39" s="283"/>
      <c r="H39" s="283"/>
      <c r="I39" s="119">
        <v>2.5000000000000001E-2</v>
      </c>
      <c r="J39" s="117">
        <f t="shared" si="0"/>
        <v>27.41</v>
      </c>
    </row>
    <row r="40" spans="1:13" ht="50.25" customHeight="1" x14ac:dyDescent="0.3">
      <c r="A40" s="112" t="s">
        <v>28</v>
      </c>
      <c r="B40" s="266" t="s">
        <v>251</v>
      </c>
      <c r="C40" s="266"/>
      <c r="D40" s="266"/>
      <c r="E40" s="103" t="s">
        <v>69</v>
      </c>
      <c r="F40" s="120">
        <v>0.02</v>
      </c>
      <c r="G40" s="103" t="s">
        <v>70</v>
      </c>
      <c r="H40" s="121">
        <v>0.99</v>
      </c>
      <c r="I40" s="122">
        <f>ROUND((F40*H40),6)</f>
        <v>1.9800000000000002E-2</v>
      </c>
      <c r="J40" s="117">
        <f t="shared" si="0"/>
        <v>21.71</v>
      </c>
    </row>
    <row r="41" spans="1:13" ht="18.75" customHeight="1" x14ac:dyDescent="0.3">
      <c r="A41" s="112" t="s">
        <v>30</v>
      </c>
      <c r="B41" s="283" t="s">
        <v>71</v>
      </c>
      <c r="C41" s="283"/>
      <c r="D41" s="283"/>
      <c r="E41" s="283"/>
      <c r="F41" s="283"/>
      <c r="G41" s="283"/>
      <c r="H41" s="283"/>
      <c r="I41" s="119">
        <v>1.4999999999999999E-2</v>
      </c>
      <c r="J41" s="117">
        <f t="shared" si="0"/>
        <v>16.45</v>
      </c>
    </row>
    <row r="42" spans="1:13" ht="18.75" customHeight="1" x14ac:dyDescent="0.3">
      <c r="A42" s="112" t="s">
        <v>72</v>
      </c>
      <c r="B42" s="283" t="s">
        <v>73</v>
      </c>
      <c r="C42" s="283"/>
      <c r="D42" s="283"/>
      <c r="E42" s="283"/>
      <c r="F42" s="283"/>
      <c r="G42" s="283"/>
      <c r="H42" s="283"/>
      <c r="I42" s="119">
        <v>0.01</v>
      </c>
      <c r="J42" s="117">
        <f t="shared" si="0"/>
        <v>10.96</v>
      </c>
    </row>
    <row r="43" spans="1:13" ht="18.75" customHeight="1" x14ac:dyDescent="0.3">
      <c r="A43" s="112" t="s">
        <v>52</v>
      </c>
      <c r="B43" s="283" t="s">
        <v>74</v>
      </c>
      <c r="C43" s="283"/>
      <c r="D43" s="283"/>
      <c r="E43" s="283"/>
      <c r="F43" s="283"/>
      <c r="G43" s="283"/>
      <c r="H43" s="283"/>
      <c r="I43" s="119">
        <v>6.0000000000000001E-3</v>
      </c>
      <c r="J43" s="117">
        <f t="shared" si="0"/>
        <v>6.58</v>
      </c>
    </row>
    <row r="44" spans="1:13" ht="18.75" customHeight="1" x14ac:dyDescent="0.3">
      <c r="A44" s="112" t="s">
        <v>75</v>
      </c>
      <c r="B44" s="283" t="s">
        <v>76</v>
      </c>
      <c r="C44" s="283"/>
      <c r="D44" s="283"/>
      <c r="E44" s="283"/>
      <c r="F44" s="283"/>
      <c r="G44" s="283"/>
      <c r="H44" s="283"/>
      <c r="I44" s="119">
        <v>2E-3</v>
      </c>
      <c r="J44" s="117">
        <f t="shared" si="0"/>
        <v>2.19</v>
      </c>
    </row>
    <row r="45" spans="1:13" ht="18.75" customHeight="1" x14ac:dyDescent="0.3">
      <c r="A45" s="112" t="s">
        <v>77</v>
      </c>
      <c r="B45" s="283" t="s">
        <v>78</v>
      </c>
      <c r="C45" s="283"/>
      <c r="D45" s="283"/>
      <c r="E45" s="283"/>
      <c r="F45" s="283"/>
      <c r="G45" s="283"/>
      <c r="H45" s="283"/>
      <c r="I45" s="119">
        <v>0.08</v>
      </c>
      <c r="J45" s="117">
        <f t="shared" si="0"/>
        <v>87.71</v>
      </c>
    </row>
    <row r="46" spans="1:13" ht="18.75" customHeight="1" x14ac:dyDescent="0.3">
      <c r="A46" s="282" t="s">
        <v>54</v>
      </c>
      <c r="B46" s="282"/>
      <c r="C46" s="282"/>
      <c r="D46" s="282"/>
      <c r="E46" s="282"/>
      <c r="F46" s="282"/>
      <c r="G46" s="282"/>
      <c r="H46" s="282"/>
      <c r="I46" s="123">
        <f>SUM(I38:I45)</f>
        <v>0.35780000000000006</v>
      </c>
      <c r="J46" s="118">
        <f>SUM(J38:J45)</f>
        <v>392.27999999999992</v>
      </c>
    </row>
    <row r="47" spans="1:13" ht="18.75" customHeight="1" x14ac:dyDescent="0.35">
      <c r="A47" s="267"/>
      <c r="B47" s="267"/>
      <c r="C47" s="267"/>
      <c r="D47" s="267"/>
      <c r="E47" s="267"/>
      <c r="F47" s="267"/>
      <c r="G47" s="267"/>
      <c r="H47" s="267"/>
      <c r="I47" s="267"/>
      <c r="J47" s="267"/>
    </row>
    <row r="48" spans="1:13" ht="18.75" customHeight="1" x14ac:dyDescent="0.3">
      <c r="A48" s="279" t="s">
        <v>79</v>
      </c>
      <c r="B48" s="279"/>
      <c r="C48" s="279"/>
      <c r="D48" s="279"/>
      <c r="E48" s="279"/>
      <c r="F48" s="279"/>
      <c r="G48" s="279"/>
      <c r="H48" s="279"/>
      <c r="I48" s="279"/>
      <c r="J48" s="279"/>
    </row>
    <row r="49" spans="1:10" ht="20.25" customHeight="1" x14ac:dyDescent="0.3">
      <c r="A49" s="110" t="s">
        <v>80</v>
      </c>
      <c r="B49" s="284" t="s">
        <v>81</v>
      </c>
      <c r="C49" s="284"/>
      <c r="D49" s="284"/>
      <c r="E49" s="284"/>
      <c r="F49" s="284"/>
      <c r="G49" s="284"/>
      <c r="H49" s="284"/>
      <c r="I49" s="284"/>
      <c r="J49" s="111" t="s">
        <v>60</v>
      </c>
    </row>
    <row r="50" spans="1:10" ht="30.75" customHeight="1" x14ac:dyDescent="0.3">
      <c r="A50" s="112" t="s">
        <v>24</v>
      </c>
      <c r="B50" s="266" t="s">
        <v>185</v>
      </c>
      <c r="C50" s="266"/>
      <c r="D50" s="266"/>
      <c r="E50" s="266"/>
      <c r="F50" s="266"/>
      <c r="G50" s="266"/>
      <c r="H50" s="266"/>
      <c r="I50" s="266"/>
      <c r="J50" s="117">
        <f>IF(ROUND((I53*I51*I52)-(J23*0.06),2)&lt;0,0,ROUND((I53*I51*I52)-(J23*0.06),2))*1+(I51*I52*21.726-0.06*J23)*0</f>
        <v>92.62</v>
      </c>
    </row>
    <row r="51" spans="1:10" ht="18.75" customHeight="1" x14ac:dyDescent="0.3">
      <c r="A51" s="112"/>
      <c r="B51" s="283" t="s">
        <v>186</v>
      </c>
      <c r="C51" s="283"/>
      <c r="D51" s="283"/>
      <c r="E51" s="283"/>
      <c r="F51" s="283"/>
      <c r="G51" s="283"/>
      <c r="H51" s="283"/>
      <c r="I51" s="124">
        <v>3.6</v>
      </c>
      <c r="J51" s="125" t="s">
        <v>135</v>
      </c>
    </row>
    <row r="52" spans="1:10" ht="18.75" customHeight="1" x14ac:dyDescent="0.3">
      <c r="A52" s="112"/>
      <c r="B52" s="283" t="s">
        <v>187</v>
      </c>
      <c r="C52" s="283"/>
      <c r="D52" s="283"/>
      <c r="E52" s="283"/>
      <c r="F52" s="283"/>
      <c r="G52" s="283"/>
      <c r="H52" s="283"/>
      <c r="I52" s="126">
        <v>2</v>
      </c>
      <c r="J52" s="125"/>
    </row>
    <row r="53" spans="1:10" ht="18.75" customHeight="1" x14ac:dyDescent="0.3">
      <c r="A53" s="112"/>
      <c r="B53" s="283" t="s">
        <v>188</v>
      </c>
      <c r="C53" s="283"/>
      <c r="D53" s="283"/>
      <c r="E53" s="283"/>
      <c r="F53" s="283"/>
      <c r="G53" s="283"/>
      <c r="H53" s="283"/>
      <c r="I53" s="127">
        <v>22</v>
      </c>
      <c r="J53" s="125"/>
    </row>
    <row r="54" spans="1:10" ht="30.75" customHeight="1" x14ac:dyDescent="0.3">
      <c r="A54" s="112" t="s">
        <v>26</v>
      </c>
      <c r="B54" s="266" t="s">
        <v>189</v>
      </c>
      <c r="C54" s="266"/>
      <c r="D54" s="266"/>
      <c r="E54" s="266"/>
      <c r="F54" s="266"/>
      <c r="G54" s="266"/>
      <c r="H54" s="266"/>
      <c r="I54" s="266"/>
      <c r="J54" s="117">
        <f>ROUND(I56*I55*(1-0.01),2)*1+ROUND(21.726*6*(1-0.01),2)*0</f>
        <v>435.6</v>
      </c>
    </row>
    <row r="55" spans="1:10" ht="18.75" customHeight="1" x14ac:dyDescent="0.3">
      <c r="A55" s="112"/>
      <c r="B55" s="283" t="s">
        <v>190</v>
      </c>
      <c r="C55" s="283"/>
      <c r="D55" s="283"/>
      <c r="E55" s="283"/>
      <c r="F55" s="283"/>
      <c r="G55" s="283"/>
      <c r="H55" s="283"/>
      <c r="I55" s="124">
        <v>20</v>
      </c>
      <c r="J55" s="125" t="s">
        <v>135</v>
      </c>
    </row>
    <row r="56" spans="1:10" ht="18.75" customHeight="1" x14ac:dyDescent="0.3">
      <c r="A56" s="148"/>
      <c r="B56" s="283" t="s">
        <v>191</v>
      </c>
      <c r="C56" s="283"/>
      <c r="D56" s="283"/>
      <c r="E56" s="283"/>
      <c r="F56" s="283"/>
      <c r="G56" s="283"/>
      <c r="H56" s="283"/>
      <c r="I56" s="127">
        <v>22</v>
      </c>
      <c r="J56" s="125"/>
    </row>
    <row r="57" spans="1:10" ht="19.5" customHeight="1" x14ac:dyDescent="0.3">
      <c r="A57" s="112" t="s">
        <v>28</v>
      </c>
      <c r="B57" s="266" t="s">
        <v>192</v>
      </c>
      <c r="C57" s="266"/>
      <c r="D57" s="266"/>
      <c r="E57" s="266"/>
      <c r="F57" s="266"/>
      <c r="G57" s="266"/>
      <c r="H57" s="266"/>
      <c r="I57" s="266"/>
      <c r="J57" s="147"/>
    </row>
    <row r="58" spans="1:10" ht="19.5" customHeight="1" x14ac:dyDescent="0.3">
      <c r="A58" s="112" t="s">
        <v>30</v>
      </c>
      <c r="B58" s="266" t="s">
        <v>193</v>
      </c>
      <c r="C58" s="266"/>
      <c r="D58" s="266"/>
      <c r="E58" s="266"/>
      <c r="F58" s="266"/>
      <c r="G58" s="266"/>
      <c r="H58" s="266"/>
      <c r="I58" s="266"/>
      <c r="J58" s="117">
        <v>0.25</v>
      </c>
    </row>
    <row r="59" spans="1:10" ht="19.5" customHeight="1" x14ac:dyDescent="0.3">
      <c r="A59" s="112" t="s">
        <v>72</v>
      </c>
      <c r="B59" s="266" t="s">
        <v>194</v>
      </c>
      <c r="C59" s="266"/>
      <c r="D59" s="266"/>
      <c r="E59" s="266"/>
      <c r="F59" s="266"/>
      <c r="G59" s="266"/>
      <c r="H59" s="266"/>
      <c r="I59" s="266"/>
      <c r="J59" s="128">
        <v>75</v>
      </c>
    </row>
    <row r="60" spans="1:10" ht="19.5" customHeight="1" x14ac:dyDescent="0.3">
      <c r="A60" s="112" t="s">
        <v>52</v>
      </c>
      <c r="B60" s="283" t="s">
        <v>195</v>
      </c>
      <c r="C60" s="283"/>
      <c r="D60" s="283"/>
      <c r="E60" s="283"/>
      <c r="F60" s="283"/>
      <c r="G60" s="283"/>
      <c r="H60" s="283"/>
      <c r="I60" s="283"/>
      <c r="J60" s="128">
        <v>1.35</v>
      </c>
    </row>
    <row r="61" spans="1:10" ht="18.75" customHeight="1" x14ac:dyDescent="0.3">
      <c r="A61" s="282" t="s">
        <v>54</v>
      </c>
      <c r="B61" s="282"/>
      <c r="C61" s="282"/>
      <c r="D61" s="282"/>
      <c r="E61" s="282"/>
      <c r="F61" s="282"/>
      <c r="G61" s="282"/>
      <c r="H61" s="282"/>
      <c r="I61" s="282"/>
      <c r="J61" s="118">
        <f>SUM(J50:J60)</f>
        <v>604.82000000000005</v>
      </c>
    </row>
    <row r="62" spans="1:10" ht="18.75" customHeight="1" x14ac:dyDescent="0.35">
      <c r="A62" s="267"/>
      <c r="B62" s="267"/>
      <c r="C62" s="267"/>
      <c r="D62" s="267"/>
      <c r="E62" s="267"/>
      <c r="F62" s="267"/>
      <c r="G62" s="267"/>
      <c r="H62" s="267"/>
      <c r="I62" s="267"/>
      <c r="J62" s="267"/>
    </row>
    <row r="63" spans="1:10" ht="18.75" customHeight="1" x14ac:dyDescent="0.3">
      <c r="A63" s="279" t="s">
        <v>196</v>
      </c>
      <c r="B63" s="279"/>
      <c r="C63" s="279"/>
      <c r="D63" s="279"/>
      <c r="E63" s="279"/>
      <c r="F63" s="279"/>
      <c r="G63" s="279"/>
      <c r="H63" s="279"/>
      <c r="I63" s="279"/>
      <c r="J63" s="279"/>
    </row>
    <row r="64" spans="1:10" ht="20.25" customHeight="1" x14ac:dyDescent="0.3">
      <c r="A64" s="106">
        <v>2</v>
      </c>
      <c r="B64" s="277" t="s">
        <v>92</v>
      </c>
      <c r="C64" s="277"/>
      <c r="D64" s="277"/>
      <c r="E64" s="277"/>
      <c r="F64" s="277"/>
      <c r="G64" s="277"/>
      <c r="H64" s="277"/>
      <c r="I64" s="277"/>
      <c r="J64" s="106" t="s">
        <v>60</v>
      </c>
    </row>
    <row r="65" spans="1:11" ht="20.25" customHeight="1" x14ac:dyDescent="0.3">
      <c r="A65" s="103" t="s">
        <v>57</v>
      </c>
      <c r="B65" s="103"/>
      <c r="C65" s="266" t="s">
        <v>93</v>
      </c>
      <c r="D65" s="266"/>
      <c r="E65" s="266"/>
      <c r="F65" s="266"/>
      <c r="G65" s="266"/>
      <c r="H65" s="266"/>
      <c r="I65" s="266"/>
      <c r="J65" s="129">
        <f>J34</f>
        <v>169.03</v>
      </c>
    </row>
    <row r="66" spans="1:11" ht="20.25" customHeight="1" x14ac:dyDescent="0.3">
      <c r="A66" s="103" t="s">
        <v>64</v>
      </c>
      <c r="B66" s="103"/>
      <c r="C66" s="266" t="s">
        <v>65</v>
      </c>
      <c r="D66" s="266"/>
      <c r="E66" s="266"/>
      <c r="F66" s="266"/>
      <c r="G66" s="266"/>
      <c r="H66" s="266"/>
      <c r="I66" s="266"/>
      <c r="J66" s="129">
        <f>J46</f>
        <v>392.27999999999992</v>
      </c>
    </row>
    <row r="67" spans="1:11" ht="20.25" customHeight="1" x14ac:dyDescent="0.3">
      <c r="A67" s="103" t="s">
        <v>80</v>
      </c>
      <c r="B67" s="103"/>
      <c r="C67" s="266" t="s">
        <v>81</v>
      </c>
      <c r="D67" s="266"/>
      <c r="E67" s="266"/>
      <c r="F67" s="266"/>
      <c r="G67" s="266"/>
      <c r="H67" s="266"/>
      <c r="I67" s="266"/>
      <c r="J67" s="129">
        <f>J61</f>
        <v>604.82000000000005</v>
      </c>
    </row>
    <row r="68" spans="1:11" ht="20.25" customHeight="1" x14ac:dyDescent="0.3">
      <c r="A68" s="278" t="s">
        <v>54</v>
      </c>
      <c r="B68" s="278"/>
      <c r="C68" s="278"/>
      <c r="D68" s="278"/>
      <c r="E68" s="278"/>
      <c r="F68" s="278"/>
      <c r="G68" s="278"/>
      <c r="H68" s="278"/>
      <c r="I68" s="278"/>
      <c r="J68" s="130">
        <f>SUM(J65+J66+J67)</f>
        <v>1166.1300000000001</v>
      </c>
    </row>
    <row r="69" spans="1:11" ht="18.75" customHeight="1" x14ac:dyDescent="0.35">
      <c r="A69" s="267"/>
      <c r="B69" s="267"/>
      <c r="C69" s="267"/>
      <c r="D69" s="267"/>
      <c r="E69" s="267"/>
      <c r="F69" s="267"/>
      <c r="G69" s="267"/>
      <c r="H69" s="267"/>
      <c r="I69" s="267"/>
      <c r="J69" s="267"/>
    </row>
    <row r="70" spans="1:11" ht="20.25" customHeight="1" x14ac:dyDescent="0.3">
      <c r="A70" s="276" t="s">
        <v>197</v>
      </c>
      <c r="B70" s="276"/>
      <c r="C70" s="276"/>
      <c r="D70" s="276"/>
      <c r="E70" s="276"/>
      <c r="F70" s="276"/>
      <c r="G70" s="276"/>
      <c r="H70" s="276"/>
      <c r="I70" s="276"/>
      <c r="J70" s="276"/>
    </row>
    <row r="71" spans="1:11" ht="20.25" customHeight="1" x14ac:dyDescent="0.3">
      <c r="A71" s="131">
        <v>3</v>
      </c>
      <c r="B71" s="277" t="s">
        <v>95</v>
      </c>
      <c r="C71" s="277"/>
      <c r="D71" s="277"/>
      <c r="E71" s="277"/>
      <c r="F71" s="277"/>
      <c r="G71" s="277"/>
      <c r="H71" s="277"/>
      <c r="I71" s="277"/>
      <c r="J71" s="131" t="s">
        <v>96</v>
      </c>
    </row>
    <row r="72" spans="1:11" ht="39.75" customHeight="1" x14ac:dyDescent="0.3">
      <c r="A72" s="112" t="s">
        <v>24</v>
      </c>
      <c r="B72" s="266" t="s">
        <v>257</v>
      </c>
      <c r="C72" s="266"/>
      <c r="D72" s="266"/>
      <c r="E72" s="266"/>
      <c r="F72" s="266"/>
      <c r="G72" s="266"/>
      <c r="H72" s="266"/>
      <c r="I72" s="266"/>
      <c r="J72" s="117">
        <f>ROUND((($J$25/12)+($J$30/12)+($J$25/12/12)+($J$31/12))*(3/30)*0.05,2)</f>
        <v>0.55000000000000004</v>
      </c>
      <c r="K72" s="132"/>
    </row>
    <row r="73" spans="1:11" ht="20.25" customHeight="1" x14ac:dyDescent="0.3">
      <c r="A73" s="112" t="s">
        <v>26</v>
      </c>
      <c r="B73" s="266" t="s">
        <v>98</v>
      </c>
      <c r="C73" s="266"/>
      <c r="D73" s="266"/>
      <c r="E73" s="266"/>
      <c r="F73" s="266"/>
      <c r="G73" s="266"/>
      <c r="H73" s="266"/>
      <c r="I73" s="266"/>
      <c r="J73" s="117">
        <f>ROUND($J$72*I45,2)</f>
        <v>0.04</v>
      </c>
    </row>
    <row r="74" spans="1:11" ht="39.75" customHeight="1" x14ac:dyDescent="0.3">
      <c r="A74" s="112" t="s">
        <v>28</v>
      </c>
      <c r="B74" s="266" t="s">
        <v>258</v>
      </c>
      <c r="C74" s="266"/>
      <c r="D74" s="266"/>
      <c r="E74" s="266"/>
      <c r="F74" s="266"/>
      <c r="G74" s="266"/>
      <c r="H74" s="266"/>
      <c r="I74" s="133">
        <v>1.9E-3</v>
      </c>
      <c r="J74" s="117">
        <f>ROUND($J$25*I74,2)</f>
        <v>2.08</v>
      </c>
    </row>
    <row r="75" spans="1:11" ht="29.25" customHeight="1" x14ac:dyDescent="0.3">
      <c r="A75" s="112" t="s">
        <v>30</v>
      </c>
      <c r="B75" s="266" t="s">
        <v>259</v>
      </c>
      <c r="C75" s="266"/>
      <c r="D75" s="266"/>
      <c r="E75" s="266"/>
      <c r="F75" s="266"/>
      <c r="G75" s="266"/>
      <c r="H75" s="266"/>
      <c r="I75" s="266"/>
      <c r="J75" s="117">
        <f>0.00194*J25</f>
        <v>2.126919</v>
      </c>
    </row>
    <row r="76" spans="1:11" ht="20.25" customHeight="1" x14ac:dyDescent="0.3">
      <c r="A76" s="112" t="s">
        <v>72</v>
      </c>
      <c r="B76" s="266" t="s">
        <v>201</v>
      </c>
      <c r="C76" s="266"/>
      <c r="D76" s="266"/>
      <c r="E76" s="266"/>
      <c r="F76" s="266"/>
      <c r="G76" s="266"/>
      <c r="H76" s="266"/>
      <c r="I76" s="266"/>
      <c r="J76" s="117">
        <f>J75*I46</f>
        <v>0.76101161820000018</v>
      </c>
    </row>
    <row r="77" spans="1:11" ht="39.75" customHeight="1" x14ac:dyDescent="0.3">
      <c r="A77" s="112" t="s">
        <v>52</v>
      </c>
      <c r="B77" s="266" t="s">
        <v>260</v>
      </c>
      <c r="C77" s="266"/>
      <c r="D77" s="266"/>
      <c r="E77" s="266"/>
      <c r="F77" s="266"/>
      <c r="G77" s="266"/>
      <c r="H77" s="266"/>
      <c r="I77" s="133">
        <v>3.8100000000000002E-2</v>
      </c>
      <c r="J77" s="117">
        <f>ROUND($J$25*I77,2)</f>
        <v>41.77</v>
      </c>
    </row>
    <row r="78" spans="1:11" ht="18.75" customHeight="1" x14ac:dyDescent="0.3">
      <c r="A78" s="282" t="s">
        <v>54</v>
      </c>
      <c r="B78" s="282"/>
      <c r="C78" s="282"/>
      <c r="D78" s="282"/>
      <c r="E78" s="282"/>
      <c r="F78" s="282"/>
      <c r="G78" s="282"/>
      <c r="H78" s="282"/>
      <c r="I78" s="282"/>
      <c r="J78" s="118">
        <f>SUM(J72:J77)</f>
        <v>47.3279306182</v>
      </c>
    </row>
    <row r="79" spans="1:11" ht="18.75" customHeight="1" x14ac:dyDescent="0.35">
      <c r="A79" s="267"/>
      <c r="B79" s="267"/>
      <c r="C79" s="267"/>
      <c r="D79" s="267"/>
      <c r="E79" s="267"/>
      <c r="F79" s="267"/>
      <c r="G79" s="267"/>
      <c r="H79" s="267"/>
      <c r="I79" s="267"/>
      <c r="J79" s="267"/>
    </row>
    <row r="80" spans="1:11" ht="20.25" customHeight="1" x14ac:dyDescent="0.3">
      <c r="A80" s="276" t="s">
        <v>203</v>
      </c>
      <c r="B80" s="276"/>
      <c r="C80" s="276"/>
      <c r="D80" s="276"/>
      <c r="E80" s="276"/>
      <c r="F80" s="276"/>
      <c r="G80" s="276"/>
      <c r="H80" s="276"/>
      <c r="I80" s="276"/>
      <c r="J80" s="276"/>
    </row>
    <row r="81" spans="1:10" ht="20.25" customHeight="1" x14ac:dyDescent="0.3">
      <c r="A81" s="286" t="s">
        <v>241</v>
      </c>
      <c r="B81" s="286"/>
      <c r="C81" s="286"/>
      <c r="D81" s="286"/>
      <c r="E81" s="286"/>
      <c r="F81" s="286"/>
      <c r="G81" s="286"/>
      <c r="H81" s="286"/>
      <c r="I81" s="286"/>
      <c r="J81" s="134">
        <f>J85+J25+J30+J31</f>
        <v>1320.33</v>
      </c>
    </row>
    <row r="82" spans="1:10" ht="18.75" customHeight="1" x14ac:dyDescent="0.35">
      <c r="A82" s="267"/>
      <c r="B82" s="267"/>
      <c r="C82" s="267"/>
      <c r="D82" s="267"/>
      <c r="E82" s="267"/>
      <c r="F82" s="267"/>
      <c r="G82" s="267"/>
      <c r="H82" s="267"/>
      <c r="I82" s="267"/>
      <c r="J82" s="267"/>
    </row>
    <row r="83" spans="1:10" ht="20.25" customHeight="1" x14ac:dyDescent="0.3">
      <c r="A83" s="272" t="s">
        <v>205</v>
      </c>
      <c r="B83" s="272"/>
      <c r="C83" s="272"/>
      <c r="D83" s="272"/>
      <c r="E83" s="272"/>
      <c r="F83" s="272"/>
      <c r="G83" s="272"/>
      <c r="H83" s="272"/>
      <c r="I83" s="272"/>
      <c r="J83" s="272"/>
    </row>
    <row r="84" spans="1:10" ht="18.75" customHeight="1" x14ac:dyDescent="0.3">
      <c r="A84" s="110" t="s">
        <v>109</v>
      </c>
      <c r="B84" s="284" t="s">
        <v>206</v>
      </c>
      <c r="C84" s="284"/>
      <c r="D84" s="284"/>
      <c r="E84" s="284"/>
      <c r="F84" s="284"/>
      <c r="G84" s="284"/>
      <c r="H84" s="284"/>
      <c r="I84" s="284"/>
      <c r="J84" s="110" t="s">
        <v>60</v>
      </c>
    </row>
    <row r="85" spans="1:10" ht="39.75" customHeight="1" x14ac:dyDescent="0.3">
      <c r="A85" s="112" t="s">
        <v>24</v>
      </c>
      <c r="B85" s="266" t="s">
        <v>207</v>
      </c>
      <c r="C85" s="266"/>
      <c r="D85" s="266"/>
      <c r="E85" s="266"/>
      <c r="F85" s="266"/>
      <c r="G85" s="266"/>
      <c r="H85" s="266"/>
      <c r="I85" s="115">
        <v>9.0749999999999997E-2</v>
      </c>
      <c r="J85" s="117">
        <f>ROUND(($J$25*I85),2)</f>
        <v>99.49</v>
      </c>
    </row>
    <row r="86" spans="1:10" ht="18.75" customHeight="1" x14ac:dyDescent="0.3">
      <c r="A86" s="112" t="s">
        <v>26</v>
      </c>
      <c r="B86" s="266" t="s">
        <v>208</v>
      </c>
      <c r="C86" s="266"/>
      <c r="D86" s="266"/>
      <c r="E86" s="266"/>
      <c r="F86" s="266"/>
      <c r="G86" s="266"/>
      <c r="H86" s="266"/>
      <c r="I86" s="266"/>
      <c r="J86" s="126">
        <f>ROUND((($J$81/30)*2.96)/12,2)</f>
        <v>10.86</v>
      </c>
    </row>
    <row r="87" spans="1:10" ht="18.75" customHeight="1" x14ac:dyDescent="0.3">
      <c r="A87" s="112" t="s">
        <v>28</v>
      </c>
      <c r="B87" s="266" t="s">
        <v>209</v>
      </c>
      <c r="C87" s="266"/>
      <c r="D87" s="266"/>
      <c r="E87" s="266"/>
      <c r="F87" s="266"/>
      <c r="G87" s="266"/>
      <c r="H87" s="266"/>
      <c r="I87" s="266"/>
      <c r="J87" s="126">
        <f>ROUND((($J$81/30)*5)/12*0.015,2)</f>
        <v>0.28000000000000003</v>
      </c>
    </row>
    <row r="88" spans="1:10" ht="18.75" customHeight="1" x14ac:dyDescent="0.3">
      <c r="A88" s="112" t="s">
        <v>30</v>
      </c>
      <c r="B88" s="266" t="s">
        <v>210</v>
      </c>
      <c r="C88" s="266"/>
      <c r="D88" s="266"/>
      <c r="E88" s="266"/>
      <c r="F88" s="266"/>
      <c r="G88" s="266"/>
      <c r="H88" s="266"/>
      <c r="I88" s="266"/>
      <c r="J88" s="117">
        <f>ROUND(((($J$81/30)*15)/12)*0.0078,2)</f>
        <v>0.43</v>
      </c>
    </row>
    <row r="89" spans="1:10" ht="18.75" customHeight="1" x14ac:dyDescent="0.3">
      <c r="A89" s="112" t="s">
        <v>72</v>
      </c>
      <c r="B89" s="266" t="s">
        <v>211</v>
      </c>
      <c r="C89" s="266"/>
      <c r="D89" s="266"/>
      <c r="E89" s="266"/>
      <c r="F89" s="266"/>
      <c r="G89" s="266"/>
      <c r="H89" s="266"/>
      <c r="I89" s="266"/>
      <c r="J89" s="117">
        <f>ROUND(((($J$25+$J$25/3)*4/12)/12)*0.02,2)</f>
        <v>0.81</v>
      </c>
    </row>
    <row r="90" spans="1:10" ht="18.75" customHeight="1" x14ac:dyDescent="0.3">
      <c r="A90" s="112" t="s">
        <v>52</v>
      </c>
      <c r="B90" s="266" t="s">
        <v>212</v>
      </c>
      <c r="C90" s="266"/>
      <c r="D90" s="266"/>
      <c r="E90" s="266"/>
      <c r="F90" s="266"/>
      <c r="G90" s="266"/>
      <c r="H90" s="266"/>
      <c r="I90" s="266"/>
      <c r="J90" s="117">
        <f>ROUND(((($J$81/30)*5)/12),2)</f>
        <v>18.34</v>
      </c>
    </row>
    <row r="91" spans="1:10" ht="18.75" customHeight="1" x14ac:dyDescent="0.3">
      <c r="A91" s="287" t="s">
        <v>54</v>
      </c>
      <c r="B91" s="287"/>
      <c r="C91" s="287"/>
      <c r="D91" s="287"/>
      <c r="E91" s="287"/>
      <c r="F91" s="287"/>
      <c r="G91" s="287"/>
      <c r="H91" s="287"/>
      <c r="I91" s="287"/>
      <c r="J91" s="117">
        <f>SUM(J85:J90)</f>
        <v>130.21</v>
      </c>
    </row>
    <row r="92" spans="1:10" ht="18.75" customHeight="1" x14ac:dyDescent="0.3">
      <c r="A92" s="112" t="s">
        <v>75</v>
      </c>
      <c r="B92" s="283" t="s">
        <v>213</v>
      </c>
      <c r="C92" s="283"/>
      <c r="D92" s="283"/>
      <c r="E92" s="283"/>
      <c r="F92" s="283"/>
      <c r="G92" s="283"/>
      <c r="H92" s="283"/>
      <c r="I92" s="283"/>
      <c r="J92" s="117">
        <f>ROUND(I46*J91,2)</f>
        <v>46.59</v>
      </c>
    </row>
    <row r="93" spans="1:10" ht="18.75" customHeight="1" x14ac:dyDescent="0.3">
      <c r="A93" s="282" t="s">
        <v>54</v>
      </c>
      <c r="B93" s="282"/>
      <c r="C93" s="282"/>
      <c r="D93" s="282"/>
      <c r="E93" s="282"/>
      <c r="F93" s="282"/>
      <c r="G93" s="282"/>
      <c r="H93" s="282"/>
      <c r="I93" s="282"/>
      <c r="J93" s="118">
        <f>SUM(J91:J92)</f>
        <v>176.8</v>
      </c>
    </row>
    <row r="94" spans="1:10" ht="18.75" customHeight="1" x14ac:dyDescent="0.35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20.25" customHeight="1" x14ac:dyDescent="0.3">
      <c r="A95" s="288" t="s">
        <v>214</v>
      </c>
      <c r="B95" s="288"/>
      <c r="C95" s="288"/>
      <c r="D95" s="288"/>
      <c r="E95" s="288"/>
      <c r="F95" s="288"/>
      <c r="G95" s="288"/>
      <c r="H95" s="288"/>
      <c r="I95" s="288"/>
      <c r="J95" s="288"/>
    </row>
    <row r="96" spans="1:10" ht="18.75" customHeight="1" x14ac:dyDescent="0.3">
      <c r="A96" s="110" t="s">
        <v>120</v>
      </c>
      <c r="B96" s="284" t="s">
        <v>215</v>
      </c>
      <c r="C96" s="284"/>
      <c r="D96" s="284"/>
      <c r="E96" s="284"/>
      <c r="F96" s="284"/>
      <c r="G96" s="284"/>
      <c r="H96" s="284"/>
      <c r="I96" s="284"/>
      <c r="J96" s="136" t="s">
        <v>60</v>
      </c>
    </row>
    <row r="97" spans="1:12" ht="18.75" customHeight="1" x14ac:dyDescent="0.3">
      <c r="A97" s="112" t="s">
        <v>24</v>
      </c>
      <c r="B97" s="283" t="s">
        <v>216</v>
      </c>
      <c r="C97" s="283"/>
      <c r="D97" s="283"/>
      <c r="E97" s="283"/>
      <c r="F97" s="283"/>
      <c r="G97" s="283"/>
      <c r="H97" s="283"/>
      <c r="I97" s="283"/>
      <c r="J97" s="117">
        <v>0</v>
      </c>
    </row>
    <row r="98" spans="1:12" ht="18.75" customHeight="1" x14ac:dyDescent="0.3">
      <c r="A98" s="287" t="s">
        <v>54</v>
      </c>
      <c r="B98" s="287"/>
      <c r="C98" s="287"/>
      <c r="D98" s="287"/>
      <c r="E98" s="287"/>
      <c r="F98" s="287"/>
      <c r="G98" s="287"/>
      <c r="H98" s="287"/>
      <c r="I98" s="287"/>
      <c r="J98" s="117">
        <v>0</v>
      </c>
    </row>
    <row r="99" spans="1:12" ht="18.75" customHeight="1" x14ac:dyDescent="0.3">
      <c r="A99" s="112" t="s">
        <v>26</v>
      </c>
      <c r="B99" s="283" t="s">
        <v>217</v>
      </c>
      <c r="C99" s="283"/>
      <c r="D99" s="283"/>
      <c r="E99" s="283"/>
      <c r="F99" s="283"/>
      <c r="G99" s="283"/>
      <c r="H99" s="283"/>
      <c r="I99" s="283"/>
      <c r="J99" s="117">
        <f>ROUND(I46*J98,2)</f>
        <v>0</v>
      </c>
    </row>
    <row r="100" spans="1:12" ht="18.75" customHeight="1" x14ac:dyDescent="0.3">
      <c r="A100" s="282" t="s">
        <v>54</v>
      </c>
      <c r="B100" s="282"/>
      <c r="C100" s="282"/>
      <c r="D100" s="282"/>
      <c r="E100" s="282"/>
      <c r="F100" s="282"/>
      <c r="G100" s="282"/>
      <c r="H100" s="282"/>
      <c r="I100" s="282"/>
      <c r="J100" s="118">
        <f>SUM(J98:J99)</f>
        <v>0</v>
      </c>
    </row>
    <row r="101" spans="1:12" ht="18.75" customHeight="1" x14ac:dyDescent="0.35">
      <c r="A101" s="289"/>
      <c r="B101" s="289"/>
      <c r="C101" s="289"/>
      <c r="D101" s="289"/>
      <c r="E101" s="289"/>
      <c r="F101" s="289"/>
      <c r="G101" s="289"/>
      <c r="H101" s="289"/>
      <c r="I101" s="289"/>
      <c r="J101" s="289"/>
    </row>
    <row r="102" spans="1:12" ht="20.25" customHeight="1" x14ac:dyDescent="0.3">
      <c r="A102" s="288" t="s">
        <v>218</v>
      </c>
      <c r="B102" s="288"/>
      <c r="C102" s="288"/>
      <c r="D102" s="288"/>
      <c r="E102" s="288"/>
      <c r="F102" s="288"/>
      <c r="G102" s="288"/>
      <c r="H102" s="288"/>
      <c r="I102" s="288"/>
      <c r="J102" s="288"/>
    </row>
    <row r="103" spans="1:12" ht="20.25" customHeight="1" x14ac:dyDescent="0.3">
      <c r="A103" s="106">
        <v>4</v>
      </c>
      <c r="B103" s="277" t="s">
        <v>124</v>
      </c>
      <c r="C103" s="277"/>
      <c r="D103" s="277"/>
      <c r="E103" s="277"/>
      <c r="F103" s="277"/>
      <c r="G103" s="277"/>
      <c r="H103" s="277"/>
      <c r="I103" s="277"/>
      <c r="J103" s="137" t="s">
        <v>60</v>
      </c>
      <c r="L103" s="138"/>
    </row>
    <row r="104" spans="1:12" ht="20.25" customHeight="1" x14ac:dyDescent="0.3">
      <c r="A104" s="103" t="s">
        <v>109</v>
      </c>
      <c r="B104" s="266" t="s">
        <v>206</v>
      </c>
      <c r="C104" s="266"/>
      <c r="D104" s="266"/>
      <c r="E104" s="266"/>
      <c r="F104" s="266"/>
      <c r="G104" s="266"/>
      <c r="H104" s="266"/>
      <c r="I104" s="266"/>
      <c r="J104" s="117">
        <f>J93</f>
        <v>176.8</v>
      </c>
      <c r="L104" s="139"/>
    </row>
    <row r="105" spans="1:12" ht="20.25" customHeight="1" x14ac:dyDescent="0.3">
      <c r="A105" s="103" t="s">
        <v>120</v>
      </c>
      <c r="B105" s="266" t="s">
        <v>215</v>
      </c>
      <c r="C105" s="266"/>
      <c r="D105" s="266"/>
      <c r="E105" s="266"/>
      <c r="F105" s="266"/>
      <c r="G105" s="266"/>
      <c r="H105" s="266"/>
      <c r="I105" s="266"/>
      <c r="J105" s="117">
        <f>J100</f>
        <v>0</v>
      </c>
    </row>
    <row r="106" spans="1:12" ht="20.25" customHeight="1" x14ac:dyDescent="0.3">
      <c r="A106" s="278" t="s">
        <v>54</v>
      </c>
      <c r="B106" s="278"/>
      <c r="C106" s="278"/>
      <c r="D106" s="278"/>
      <c r="E106" s="278"/>
      <c r="F106" s="278"/>
      <c r="G106" s="278"/>
      <c r="H106" s="278"/>
      <c r="I106" s="278"/>
      <c r="J106" s="118">
        <f>SUM(J104+J105)</f>
        <v>176.8</v>
      </c>
    </row>
    <row r="107" spans="1:12" ht="18.75" customHeight="1" x14ac:dyDescent="0.35">
      <c r="A107" s="267"/>
      <c r="B107" s="267"/>
      <c r="C107" s="267"/>
      <c r="D107" s="267"/>
      <c r="E107" s="267"/>
      <c r="F107" s="267"/>
      <c r="G107" s="267"/>
      <c r="H107" s="267"/>
      <c r="I107" s="267"/>
      <c r="J107" s="267"/>
    </row>
    <row r="108" spans="1:12" ht="20.25" customHeight="1" x14ac:dyDescent="0.3">
      <c r="A108" s="276" t="s">
        <v>219</v>
      </c>
      <c r="B108" s="276"/>
      <c r="C108" s="276"/>
      <c r="D108" s="276"/>
      <c r="E108" s="276"/>
      <c r="F108" s="276"/>
      <c r="G108" s="276"/>
      <c r="H108" s="276"/>
      <c r="I108" s="276"/>
      <c r="J108" s="276"/>
    </row>
    <row r="109" spans="1:12" ht="18.75" customHeight="1" x14ac:dyDescent="0.3">
      <c r="A109" s="131">
        <v>5</v>
      </c>
      <c r="B109" s="290" t="s">
        <v>126</v>
      </c>
      <c r="C109" s="290"/>
      <c r="D109" s="290"/>
      <c r="E109" s="290"/>
      <c r="F109" s="290"/>
      <c r="G109" s="290"/>
      <c r="H109" s="290"/>
      <c r="I109" s="290"/>
      <c r="J109" s="131" t="s">
        <v>60</v>
      </c>
    </row>
    <row r="110" spans="1:12" ht="18.75" customHeight="1" x14ac:dyDescent="0.3">
      <c r="A110" s="112" t="s">
        <v>24</v>
      </c>
      <c r="B110" s="283" t="s">
        <v>127</v>
      </c>
      <c r="C110" s="283"/>
      <c r="D110" s="283"/>
      <c r="E110" s="283"/>
      <c r="F110" s="283"/>
      <c r="G110" s="283"/>
      <c r="H110" s="283"/>
      <c r="I110" s="283"/>
      <c r="J110" s="117">
        <f>(J106+J78+J68+J25)*(0.0145)</f>
        <v>36.055814993963899</v>
      </c>
    </row>
    <row r="111" spans="1:12" ht="20.25" customHeight="1" x14ac:dyDescent="0.3">
      <c r="A111" s="112" t="s">
        <v>26</v>
      </c>
      <c r="B111" s="283" t="s">
        <v>128</v>
      </c>
      <c r="C111" s="283"/>
      <c r="D111" s="283"/>
      <c r="E111" s="283"/>
      <c r="F111" s="283"/>
      <c r="G111" s="283"/>
      <c r="H111" s="283"/>
      <c r="I111" s="283"/>
      <c r="J111" s="128" t="s">
        <v>131</v>
      </c>
    </row>
    <row r="112" spans="1:12" ht="20.25" customHeight="1" x14ac:dyDescent="0.3">
      <c r="A112" s="112" t="s">
        <v>28</v>
      </c>
      <c r="B112" s="283" t="s">
        <v>129</v>
      </c>
      <c r="C112" s="283"/>
      <c r="D112" s="283"/>
      <c r="E112" s="283"/>
      <c r="F112" s="283"/>
      <c r="G112" s="283"/>
      <c r="H112" s="283"/>
      <c r="I112" s="283"/>
      <c r="J112" s="128" t="s">
        <v>131</v>
      </c>
    </row>
    <row r="113" spans="1:10" ht="20.25" customHeight="1" x14ac:dyDescent="0.3">
      <c r="A113" s="112" t="s">
        <v>30</v>
      </c>
      <c r="B113" s="283" t="s">
        <v>130</v>
      </c>
      <c r="C113" s="283"/>
      <c r="D113" s="283"/>
      <c r="E113" s="283"/>
      <c r="F113" s="283"/>
      <c r="G113" s="283"/>
      <c r="H113" s="283"/>
      <c r="I113" s="283"/>
      <c r="J113" s="128" t="s">
        <v>131</v>
      </c>
    </row>
    <row r="114" spans="1:10" ht="20.25" customHeight="1" x14ac:dyDescent="0.3">
      <c r="A114" s="282" t="s">
        <v>54</v>
      </c>
      <c r="B114" s="282"/>
      <c r="C114" s="282"/>
      <c r="D114" s="282"/>
      <c r="E114" s="282"/>
      <c r="F114" s="282"/>
      <c r="G114" s="282"/>
      <c r="H114" s="282"/>
      <c r="I114" s="282"/>
      <c r="J114" s="134">
        <f>SUM(J110:J113)</f>
        <v>36.055814993963899</v>
      </c>
    </row>
    <row r="115" spans="1:10" ht="18.75" customHeight="1" x14ac:dyDescent="0.35">
      <c r="A115" s="267"/>
      <c r="B115" s="267"/>
      <c r="C115" s="267"/>
      <c r="D115" s="267"/>
      <c r="E115" s="267"/>
      <c r="F115" s="267"/>
      <c r="G115" s="267"/>
      <c r="H115" s="267"/>
      <c r="I115" s="267"/>
      <c r="J115" s="267"/>
    </row>
    <row r="116" spans="1:10" ht="20.25" customHeight="1" x14ac:dyDescent="0.3">
      <c r="A116" s="276" t="s">
        <v>220</v>
      </c>
      <c r="B116" s="276"/>
      <c r="C116" s="276"/>
      <c r="D116" s="276"/>
      <c r="E116" s="276"/>
      <c r="F116" s="276"/>
      <c r="G116" s="276"/>
      <c r="H116" s="276"/>
      <c r="I116" s="276"/>
      <c r="J116" s="276"/>
    </row>
    <row r="117" spans="1:10" ht="20.25" customHeight="1" x14ac:dyDescent="0.3">
      <c r="A117" s="131">
        <v>6</v>
      </c>
      <c r="B117" s="290" t="s">
        <v>133</v>
      </c>
      <c r="C117" s="290"/>
      <c r="D117" s="290"/>
      <c r="E117" s="290"/>
      <c r="F117" s="290"/>
      <c r="G117" s="290"/>
      <c r="H117" s="290"/>
      <c r="I117" s="106" t="s">
        <v>183</v>
      </c>
      <c r="J117" s="140" t="s">
        <v>60</v>
      </c>
    </row>
    <row r="118" spans="1:10" ht="50.25" customHeight="1" x14ac:dyDescent="0.3">
      <c r="A118" s="266" t="s">
        <v>221</v>
      </c>
      <c r="B118" s="266"/>
      <c r="C118" s="266"/>
      <c r="D118" s="266"/>
      <c r="E118" s="266"/>
      <c r="F118" s="266"/>
      <c r="G118" s="266"/>
      <c r="H118" s="266"/>
      <c r="I118" s="141" t="s">
        <v>135</v>
      </c>
      <c r="J118" s="117">
        <f>SUM(J25+J68+J78+J106+J114)</f>
        <v>2522.6637456121639</v>
      </c>
    </row>
    <row r="119" spans="1:10" ht="18.75" customHeight="1" x14ac:dyDescent="0.3">
      <c r="A119" s="112" t="s">
        <v>24</v>
      </c>
      <c r="B119" s="283" t="s">
        <v>222</v>
      </c>
      <c r="C119" s="283"/>
      <c r="D119" s="283"/>
      <c r="E119" s="283"/>
      <c r="F119" s="283"/>
      <c r="G119" s="283"/>
      <c r="H119" s="283"/>
      <c r="I119" s="119">
        <v>7.1000000000000004E-3</v>
      </c>
      <c r="J119" s="117">
        <f>ROUND(I119*J118,2)</f>
        <v>17.91</v>
      </c>
    </row>
    <row r="120" spans="1:10" ht="65.25" customHeight="1" x14ac:dyDescent="0.3">
      <c r="A120" s="266" t="s">
        <v>223</v>
      </c>
      <c r="B120" s="266"/>
      <c r="C120" s="266"/>
      <c r="D120" s="266"/>
      <c r="E120" s="266"/>
      <c r="F120" s="266"/>
      <c r="G120" s="266"/>
      <c r="H120" s="266"/>
      <c r="I120" s="142" t="s">
        <v>135</v>
      </c>
      <c r="J120" s="117">
        <f>SUM(J25+J68+J78+J106+J114+J119)</f>
        <v>2540.5737456121637</v>
      </c>
    </row>
    <row r="121" spans="1:10" ht="18.75" customHeight="1" x14ac:dyDescent="0.3">
      <c r="A121" s="112" t="s">
        <v>26</v>
      </c>
      <c r="B121" s="283" t="s">
        <v>138</v>
      </c>
      <c r="C121" s="283"/>
      <c r="D121" s="283"/>
      <c r="E121" s="283"/>
      <c r="F121" s="283"/>
      <c r="G121" s="283"/>
      <c r="H121" s="283"/>
      <c r="I121" s="119">
        <f>I119</f>
        <v>7.1000000000000004E-3</v>
      </c>
      <c r="J121" s="117">
        <f>ROUND(I121*J120,2)</f>
        <v>18.04</v>
      </c>
    </row>
    <row r="122" spans="1:10" ht="65.25" customHeight="1" x14ac:dyDescent="0.3">
      <c r="A122" s="266" t="s">
        <v>224</v>
      </c>
      <c r="B122" s="266"/>
      <c r="C122" s="266"/>
      <c r="D122" s="266"/>
      <c r="E122" s="266"/>
      <c r="F122" s="266"/>
      <c r="G122" s="266"/>
      <c r="H122" s="266"/>
      <c r="I122" s="142" t="s">
        <v>135</v>
      </c>
      <c r="J122" s="117">
        <f>SUM(J25+J68+J78+J106+J114+J119+J121)</f>
        <v>2558.6137456121637</v>
      </c>
    </row>
    <row r="123" spans="1:10" ht="18.75" customHeight="1" x14ac:dyDescent="0.3">
      <c r="A123" s="112" t="s">
        <v>28</v>
      </c>
      <c r="B123" s="283" t="s">
        <v>140</v>
      </c>
      <c r="C123" s="283"/>
      <c r="D123" s="283"/>
      <c r="E123" s="283"/>
      <c r="F123" s="283"/>
      <c r="G123" s="283"/>
      <c r="H123" s="283"/>
      <c r="I123" s="113" t="s">
        <v>135</v>
      </c>
      <c r="J123" s="125" t="s">
        <v>135</v>
      </c>
    </row>
    <row r="124" spans="1:10" ht="18.75" customHeight="1" x14ac:dyDescent="0.3">
      <c r="A124" s="112"/>
      <c r="B124" s="283" t="s">
        <v>141</v>
      </c>
      <c r="C124" s="283"/>
      <c r="D124" s="283"/>
      <c r="E124" s="283"/>
      <c r="F124" s="283"/>
      <c r="G124" s="283"/>
      <c r="H124" s="283"/>
      <c r="I124" s="113" t="s">
        <v>135</v>
      </c>
      <c r="J124" s="125" t="s">
        <v>135</v>
      </c>
    </row>
    <row r="125" spans="1:10" ht="20.25" customHeight="1" x14ac:dyDescent="0.3">
      <c r="A125" s="112"/>
      <c r="B125" s="283" t="s">
        <v>225</v>
      </c>
      <c r="C125" s="283"/>
      <c r="D125" s="283"/>
      <c r="E125" s="283"/>
      <c r="F125" s="283"/>
      <c r="G125" s="283"/>
      <c r="H125" s="283"/>
      <c r="I125" s="143">
        <v>0.03</v>
      </c>
      <c r="J125" s="117">
        <f>ROUND(($J$122/(1-$I$134))*I125,2)</f>
        <v>84.03</v>
      </c>
    </row>
    <row r="126" spans="1:10" ht="20.25" customHeight="1" x14ac:dyDescent="0.3">
      <c r="A126" s="112"/>
      <c r="B126" s="283" t="s">
        <v>226</v>
      </c>
      <c r="C126" s="283"/>
      <c r="D126" s="283"/>
      <c r="E126" s="283"/>
      <c r="F126" s="283"/>
      <c r="G126" s="283"/>
      <c r="H126" s="283"/>
      <c r="I126" s="143">
        <v>6.4999999999999997E-3</v>
      </c>
      <c r="J126" s="117">
        <f>ROUND(($J$122/(1-$I$134))*I126,2)</f>
        <v>18.21</v>
      </c>
    </row>
    <row r="127" spans="1:10" ht="35.25" customHeight="1" x14ac:dyDescent="0.3">
      <c r="A127" s="112"/>
      <c r="B127" s="266" t="s">
        <v>227</v>
      </c>
      <c r="C127" s="266"/>
      <c r="D127" s="266"/>
      <c r="E127" s="266"/>
      <c r="F127" s="266"/>
      <c r="G127" s="266"/>
      <c r="H127" s="266"/>
      <c r="I127" s="133" t="s">
        <v>135</v>
      </c>
      <c r="J127" s="125" t="s">
        <v>135</v>
      </c>
    </row>
    <row r="128" spans="1:10" ht="35.25" customHeight="1" x14ac:dyDescent="0.3">
      <c r="A128" s="112"/>
      <c r="B128" s="266" t="s">
        <v>228</v>
      </c>
      <c r="C128" s="266"/>
      <c r="D128" s="266"/>
      <c r="E128" s="266"/>
      <c r="F128" s="266"/>
      <c r="G128" s="266"/>
      <c r="H128" s="266"/>
      <c r="I128" s="133" t="s">
        <v>135</v>
      </c>
      <c r="J128" s="125" t="s">
        <v>135</v>
      </c>
    </row>
    <row r="129" spans="1:10" ht="20.25" customHeight="1" x14ac:dyDescent="0.3">
      <c r="A129" s="112"/>
      <c r="B129" s="283" t="s">
        <v>144</v>
      </c>
      <c r="C129" s="283"/>
      <c r="D129" s="283"/>
      <c r="E129" s="283"/>
      <c r="F129" s="283"/>
      <c r="G129" s="283"/>
      <c r="H129" s="283"/>
      <c r="I129" s="133" t="s">
        <v>135</v>
      </c>
      <c r="J129" s="125" t="s">
        <v>135</v>
      </c>
    </row>
    <row r="130" spans="1:10" ht="20.25" customHeight="1" x14ac:dyDescent="0.3">
      <c r="A130" s="112"/>
      <c r="B130" s="283" t="s">
        <v>229</v>
      </c>
      <c r="C130" s="283"/>
      <c r="D130" s="283"/>
      <c r="E130" s="283"/>
      <c r="F130" s="283"/>
      <c r="G130" s="283"/>
      <c r="H130" s="283"/>
      <c r="I130" s="133" t="s">
        <v>135</v>
      </c>
      <c r="J130" s="125" t="s">
        <v>135</v>
      </c>
    </row>
    <row r="131" spans="1:10" ht="20.25" customHeight="1" x14ac:dyDescent="0.3">
      <c r="A131" s="112"/>
      <c r="B131" s="283" t="s">
        <v>230</v>
      </c>
      <c r="C131" s="283"/>
      <c r="D131" s="283"/>
      <c r="E131" s="283"/>
      <c r="F131" s="283"/>
      <c r="G131" s="283"/>
      <c r="H131" s="283"/>
      <c r="I131" s="143">
        <v>0.05</v>
      </c>
      <c r="J131" s="117">
        <f>ROUND(($J$122/(1-$I$134))*I131,2)</f>
        <v>140.04</v>
      </c>
    </row>
    <row r="132" spans="1:10" ht="18.75" customHeight="1" x14ac:dyDescent="0.3">
      <c r="A132" s="282" t="s">
        <v>54</v>
      </c>
      <c r="B132" s="282"/>
      <c r="C132" s="282"/>
      <c r="D132" s="282"/>
      <c r="E132" s="282"/>
      <c r="F132" s="282"/>
      <c r="G132" s="282"/>
      <c r="H132" s="282"/>
      <c r="I132" s="282"/>
      <c r="J132" s="118">
        <f>SUM(J119+J121+J125+J126+J131)</f>
        <v>278.23</v>
      </c>
    </row>
    <row r="133" spans="1:10" ht="18.75" customHeight="1" x14ac:dyDescent="0.35">
      <c r="A133" s="267"/>
      <c r="B133" s="267"/>
      <c r="C133" s="267"/>
      <c r="D133" s="267"/>
      <c r="E133" s="267"/>
      <c r="F133" s="267"/>
      <c r="G133" s="267"/>
      <c r="H133" s="267"/>
      <c r="I133" s="267"/>
      <c r="J133" s="267"/>
    </row>
    <row r="134" spans="1:10" ht="20.25" customHeight="1" x14ac:dyDescent="0.3">
      <c r="A134" s="273" t="s">
        <v>146</v>
      </c>
      <c r="B134" s="273"/>
      <c r="C134" s="273"/>
      <c r="D134" s="273"/>
      <c r="E134" s="273"/>
      <c r="F134" s="273"/>
      <c r="G134" s="273"/>
      <c r="H134" s="273"/>
      <c r="I134" s="119">
        <f>SUM(I125:I131)</f>
        <v>8.6499999999999994E-2</v>
      </c>
      <c r="J134" s="117">
        <f>SUM(J125:J131)</f>
        <v>242.28</v>
      </c>
    </row>
    <row r="135" spans="1:10" ht="18.75" customHeight="1" x14ac:dyDescent="0.3">
      <c r="A135" s="291" t="s">
        <v>147</v>
      </c>
      <c r="B135" s="291"/>
      <c r="C135" s="291"/>
      <c r="D135" s="283" t="s">
        <v>148</v>
      </c>
      <c r="E135" s="283"/>
      <c r="F135" s="283"/>
      <c r="G135" s="283"/>
      <c r="H135" s="283"/>
      <c r="I135" s="283"/>
      <c r="J135" s="283"/>
    </row>
    <row r="136" spans="1:10" ht="18.75" customHeight="1" x14ac:dyDescent="0.3">
      <c r="A136" s="291"/>
      <c r="B136" s="291"/>
      <c r="C136" s="291"/>
      <c r="D136" s="283" t="s">
        <v>149</v>
      </c>
      <c r="E136" s="283"/>
      <c r="F136" s="283"/>
      <c r="G136" s="283"/>
      <c r="H136" s="283"/>
      <c r="I136" s="283"/>
      <c r="J136" s="283"/>
    </row>
    <row r="137" spans="1:10" ht="18.75" customHeight="1" x14ac:dyDescent="0.3">
      <c r="A137" s="291"/>
      <c r="B137" s="291"/>
      <c r="C137" s="291"/>
      <c r="D137" s="283" t="s">
        <v>166</v>
      </c>
      <c r="E137" s="283"/>
      <c r="F137" s="283"/>
      <c r="G137" s="283"/>
      <c r="H137" s="283"/>
      <c r="I137" s="283"/>
      <c r="J137" s="283"/>
    </row>
    <row r="138" spans="1:10" ht="18.75" customHeight="1" x14ac:dyDescent="0.35">
      <c r="A138" s="267"/>
      <c r="B138" s="267"/>
      <c r="C138" s="267"/>
      <c r="D138" s="267"/>
      <c r="E138" s="267"/>
      <c r="F138" s="267"/>
      <c r="G138" s="267"/>
      <c r="H138" s="267"/>
      <c r="I138" s="267"/>
      <c r="J138" s="267"/>
    </row>
    <row r="139" spans="1:10" ht="50.25" customHeight="1" x14ac:dyDescent="0.3">
      <c r="A139" s="268" t="s">
        <v>231</v>
      </c>
      <c r="B139" s="268"/>
      <c r="C139" s="268"/>
      <c r="D139" s="268"/>
      <c r="E139" s="268"/>
      <c r="F139" s="268"/>
      <c r="G139" s="268"/>
      <c r="H139" s="268"/>
      <c r="I139" s="268"/>
      <c r="J139" s="268"/>
    </row>
    <row r="140" spans="1:10" ht="20.25" customHeight="1" x14ac:dyDescent="0.3">
      <c r="A140" s="297" t="s">
        <v>232</v>
      </c>
      <c r="B140" s="297"/>
      <c r="C140" s="297"/>
      <c r="D140" s="297"/>
      <c r="E140" s="297"/>
      <c r="F140" s="297"/>
      <c r="G140" s="297"/>
      <c r="H140" s="297"/>
      <c r="I140" s="297"/>
      <c r="J140" s="135" t="s">
        <v>60</v>
      </c>
    </row>
    <row r="141" spans="1:10" ht="20.25" customHeight="1" x14ac:dyDescent="0.3">
      <c r="A141" s="144" t="s">
        <v>24</v>
      </c>
      <c r="B141" s="292" t="s">
        <v>153</v>
      </c>
      <c r="C141" s="292"/>
      <c r="D141" s="292"/>
      <c r="E141" s="292"/>
      <c r="F141" s="292"/>
      <c r="G141" s="292"/>
      <c r="H141" s="292"/>
      <c r="I141" s="292"/>
      <c r="J141" s="128">
        <f>J25</f>
        <v>1096.3499999999999</v>
      </c>
    </row>
    <row r="142" spans="1:10" ht="20.25" customHeight="1" x14ac:dyDescent="0.3">
      <c r="A142" s="144" t="s">
        <v>26</v>
      </c>
      <c r="B142" s="292" t="s">
        <v>55</v>
      </c>
      <c r="C142" s="292"/>
      <c r="D142" s="292"/>
      <c r="E142" s="292"/>
      <c r="F142" s="292"/>
      <c r="G142" s="292"/>
      <c r="H142" s="292"/>
      <c r="I142" s="292"/>
      <c r="J142" s="128">
        <f>J68</f>
        <v>1166.1300000000001</v>
      </c>
    </row>
    <row r="143" spans="1:10" ht="20.25" customHeight="1" x14ac:dyDescent="0.3">
      <c r="A143" s="144" t="s">
        <v>28</v>
      </c>
      <c r="B143" s="292" t="s">
        <v>154</v>
      </c>
      <c r="C143" s="292"/>
      <c r="D143" s="292"/>
      <c r="E143" s="292"/>
      <c r="F143" s="292"/>
      <c r="G143" s="292"/>
      <c r="H143" s="292"/>
      <c r="I143" s="292"/>
      <c r="J143" s="128">
        <f>J78</f>
        <v>47.3279306182</v>
      </c>
    </row>
    <row r="144" spans="1:10" ht="20.25" customHeight="1" x14ac:dyDescent="0.3">
      <c r="A144" s="144" t="s">
        <v>30</v>
      </c>
      <c r="B144" s="292" t="s">
        <v>155</v>
      </c>
      <c r="C144" s="292"/>
      <c r="D144" s="292"/>
      <c r="E144" s="292"/>
      <c r="F144" s="292"/>
      <c r="G144" s="292"/>
      <c r="H144" s="292"/>
      <c r="I144" s="292"/>
      <c r="J144" s="128">
        <f>J106</f>
        <v>176.8</v>
      </c>
    </row>
    <row r="145" spans="1:10" ht="20.25" customHeight="1" x14ac:dyDescent="0.3">
      <c r="A145" s="144" t="s">
        <v>72</v>
      </c>
      <c r="B145" s="292" t="s">
        <v>156</v>
      </c>
      <c r="C145" s="292"/>
      <c r="D145" s="292"/>
      <c r="E145" s="292"/>
      <c r="F145" s="292"/>
      <c r="G145" s="292"/>
      <c r="H145" s="292"/>
      <c r="I145" s="292"/>
      <c r="J145" s="128">
        <f>J114</f>
        <v>36.055814993963899</v>
      </c>
    </row>
    <row r="146" spans="1:10" ht="20.25" customHeight="1" x14ac:dyDescent="0.3">
      <c r="A146" s="296" t="s">
        <v>157</v>
      </c>
      <c r="B146" s="296"/>
      <c r="C146" s="296"/>
      <c r="D146" s="296"/>
      <c r="E146" s="296"/>
      <c r="F146" s="296"/>
      <c r="G146" s="296"/>
      <c r="H146" s="296"/>
      <c r="I146" s="296"/>
      <c r="J146" s="134">
        <f>SUM(J141:J145)</f>
        <v>2522.6637456121639</v>
      </c>
    </row>
    <row r="147" spans="1:10" ht="20.25" customHeight="1" x14ac:dyDescent="0.3">
      <c r="A147" s="144" t="s">
        <v>52</v>
      </c>
      <c r="B147" s="292" t="s">
        <v>158</v>
      </c>
      <c r="C147" s="292"/>
      <c r="D147" s="292"/>
      <c r="E147" s="292"/>
      <c r="F147" s="292"/>
      <c r="G147" s="292"/>
      <c r="H147" s="292"/>
      <c r="I147" s="292"/>
      <c r="J147" s="128">
        <f>J132</f>
        <v>278.23</v>
      </c>
    </row>
    <row r="148" spans="1:10" ht="20.25" customHeight="1" x14ac:dyDescent="0.3">
      <c r="A148" s="293" t="s">
        <v>159</v>
      </c>
      <c r="B148" s="293"/>
      <c r="C148" s="293"/>
      <c r="D148" s="293"/>
      <c r="E148" s="293"/>
      <c r="F148" s="293"/>
      <c r="G148" s="293"/>
      <c r="H148" s="293"/>
      <c r="I148" s="293"/>
      <c r="J148" s="145">
        <f>SUM(J146:J147)</f>
        <v>2800.8937456121639</v>
      </c>
    </row>
    <row r="149" spans="1:10" ht="18.75" customHeight="1" x14ac:dyDescent="0.35">
      <c r="A149" s="267"/>
      <c r="B149" s="267"/>
      <c r="C149" s="267"/>
      <c r="D149" s="267"/>
      <c r="E149" s="267"/>
      <c r="F149" s="267"/>
      <c r="G149" s="267"/>
      <c r="H149" s="267"/>
      <c r="I149" s="267"/>
      <c r="J149" s="267"/>
    </row>
    <row r="150" spans="1:10" ht="20.25" customHeight="1" x14ac:dyDescent="0.3">
      <c r="A150" s="266" t="s">
        <v>162</v>
      </c>
      <c r="B150" s="266"/>
      <c r="C150" s="266"/>
      <c r="D150" s="266"/>
      <c r="E150" s="266"/>
      <c r="F150" s="266"/>
      <c r="G150" s="294">
        <f>J148</f>
        <v>2800.8937456121639</v>
      </c>
      <c r="H150" s="294"/>
      <c r="I150" s="294"/>
      <c r="J150" s="294"/>
    </row>
    <row r="152" spans="1:10" ht="20.25" customHeight="1" x14ac:dyDescent="0.3"/>
    <row r="154" spans="1:10" ht="33" customHeight="1" x14ac:dyDescent="0.3"/>
  </sheetData>
  <mergeCells count="160">
    <mergeCell ref="B147:I147"/>
    <mergeCell ref="A148:I148"/>
    <mergeCell ref="A149:J149"/>
    <mergeCell ref="A150:F150"/>
    <mergeCell ref="G150:J150"/>
    <mergeCell ref="A138:J138"/>
    <mergeCell ref="A139:J139"/>
    <mergeCell ref="A140:I140"/>
    <mergeCell ref="B141:I141"/>
    <mergeCell ref="B142:I142"/>
    <mergeCell ref="B143:I143"/>
    <mergeCell ref="B144:I144"/>
    <mergeCell ref="B145:I145"/>
    <mergeCell ref="A146:I146"/>
    <mergeCell ref="B130:H130"/>
    <mergeCell ref="B131:H131"/>
    <mergeCell ref="A132:I132"/>
    <mergeCell ref="A133:J133"/>
    <mergeCell ref="A134:H134"/>
    <mergeCell ref="A135:C137"/>
    <mergeCell ref="D135:J135"/>
    <mergeCell ref="D136:J136"/>
    <mergeCell ref="D137:J137"/>
    <mergeCell ref="B121:H121"/>
    <mergeCell ref="A122:H122"/>
    <mergeCell ref="B123:H123"/>
    <mergeCell ref="B124:H124"/>
    <mergeCell ref="B125:H125"/>
    <mergeCell ref="B126:H126"/>
    <mergeCell ref="B127:H127"/>
    <mergeCell ref="B128:H128"/>
    <mergeCell ref="B129:H129"/>
    <mergeCell ref="B112:I112"/>
    <mergeCell ref="B113:I113"/>
    <mergeCell ref="A114:I114"/>
    <mergeCell ref="A115:J115"/>
    <mergeCell ref="A116:J116"/>
    <mergeCell ref="B117:H117"/>
    <mergeCell ref="A118:H118"/>
    <mergeCell ref="B119:H119"/>
    <mergeCell ref="A120:H120"/>
    <mergeCell ref="B103:I103"/>
    <mergeCell ref="B104:I104"/>
    <mergeCell ref="B105:I105"/>
    <mergeCell ref="A106:I106"/>
    <mergeCell ref="A107:J107"/>
    <mergeCell ref="A108:J108"/>
    <mergeCell ref="B109:I109"/>
    <mergeCell ref="B110:I110"/>
    <mergeCell ref="B111:I111"/>
    <mergeCell ref="A93:I93"/>
    <mergeCell ref="A95:J95"/>
    <mergeCell ref="B96:I96"/>
    <mergeCell ref="B97:I97"/>
    <mergeCell ref="A98:I98"/>
    <mergeCell ref="B99:I99"/>
    <mergeCell ref="A100:I100"/>
    <mergeCell ref="A101:J101"/>
    <mergeCell ref="A102:J102"/>
    <mergeCell ref="B84:I84"/>
    <mergeCell ref="B85:H85"/>
    <mergeCell ref="B86:I86"/>
    <mergeCell ref="B87:I87"/>
    <mergeCell ref="B88:I88"/>
    <mergeCell ref="B89:I89"/>
    <mergeCell ref="B90:I90"/>
    <mergeCell ref="A91:I91"/>
    <mergeCell ref="B92:I92"/>
    <mergeCell ref="B75:I75"/>
    <mergeCell ref="B76:I76"/>
    <mergeCell ref="B77:H77"/>
    <mergeCell ref="A78:I78"/>
    <mergeCell ref="A79:J79"/>
    <mergeCell ref="A80:J80"/>
    <mergeCell ref="A81:I81"/>
    <mergeCell ref="A82:J82"/>
    <mergeCell ref="A83:J83"/>
    <mergeCell ref="C66:I66"/>
    <mergeCell ref="C67:I67"/>
    <mergeCell ref="A68:I68"/>
    <mergeCell ref="A69:J69"/>
    <mergeCell ref="A70:J70"/>
    <mergeCell ref="B71:I71"/>
    <mergeCell ref="B72:I72"/>
    <mergeCell ref="B73:I73"/>
    <mergeCell ref="B74:H74"/>
    <mergeCell ref="B57:I57"/>
    <mergeCell ref="B58:I58"/>
    <mergeCell ref="B59:I59"/>
    <mergeCell ref="B60:I60"/>
    <mergeCell ref="A61:I61"/>
    <mergeCell ref="A62:J62"/>
    <mergeCell ref="A63:J63"/>
    <mergeCell ref="B64:I64"/>
    <mergeCell ref="C65:I65"/>
    <mergeCell ref="A48:J48"/>
    <mergeCell ref="B49:I49"/>
    <mergeCell ref="B50:I50"/>
    <mergeCell ref="B51:H51"/>
    <mergeCell ref="B52:H52"/>
    <mergeCell ref="B53:H53"/>
    <mergeCell ref="B54:I54"/>
    <mergeCell ref="B55:H55"/>
    <mergeCell ref="B56:H56"/>
    <mergeCell ref="B39:H39"/>
    <mergeCell ref="B40:D40"/>
    <mergeCell ref="B41:H41"/>
    <mergeCell ref="B42:H42"/>
    <mergeCell ref="B43:H43"/>
    <mergeCell ref="B44:H44"/>
    <mergeCell ref="B45:H45"/>
    <mergeCell ref="A46:H46"/>
    <mergeCell ref="A47:J47"/>
    <mergeCell ref="B30:H30"/>
    <mergeCell ref="B31:H31"/>
    <mergeCell ref="A32:I32"/>
    <mergeCell ref="B33:I33"/>
    <mergeCell ref="A34:I34"/>
    <mergeCell ref="A35:J35"/>
    <mergeCell ref="A36:J36"/>
    <mergeCell ref="B37:H37"/>
    <mergeCell ref="B38:H38"/>
    <mergeCell ref="A21:J21"/>
    <mergeCell ref="B22:I22"/>
    <mergeCell ref="B23:I23"/>
    <mergeCell ref="B24:I24"/>
    <mergeCell ref="A25:I25"/>
    <mergeCell ref="A26:J26"/>
    <mergeCell ref="A27:J27"/>
    <mergeCell ref="A28:J28"/>
    <mergeCell ref="B29:I29"/>
    <mergeCell ref="B16:G16"/>
    <mergeCell ref="H16:J16"/>
    <mergeCell ref="B17:G17"/>
    <mergeCell ref="H17:J17"/>
    <mergeCell ref="B18:G18"/>
    <mergeCell ref="H18:J18"/>
    <mergeCell ref="B19:G19"/>
    <mergeCell ref="H19:J19"/>
    <mergeCell ref="A20:J20"/>
    <mergeCell ref="B9:G9"/>
    <mergeCell ref="H9:J9"/>
    <mergeCell ref="B10:G10"/>
    <mergeCell ref="H10:J10"/>
    <mergeCell ref="A11:J11"/>
    <mergeCell ref="A12:J12"/>
    <mergeCell ref="A13:J13"/>
    <mergeCell ref="A14:J14"/>
    <mergeCell ref="B15:G15"/>
    <mergeCell ref="H15:J15"/>
    <mergeCell ref="A1:J1"/>
    <mergeCell ref="A2:J2"/>
    <mergeCell ref="A3:J3"/>
    <mergeCell ref="A4:J4"/>
    <mergeCell ref="A5:J5"/>
    <mergeCell ref="A6:J6"/>
    <mergeCell ref="B7:G7"/>
    <mergeCell ref="H7:J7"/>
    <mergeCell ref="B8:G8"/>
    <mergeCell ref="H8:J8"/>
  </mergeCells>
  <printOptions horizontalCentered="1" verticalCentered="1"/>
  <pageMargins left="0" right="0" top="0" bottom="0.13888888888888901" header="0.511811023622047" footer="0"/>
  <pageSetup paperSize="9" pageOrder="overThenDown" orientation="portrait" horizontalDpi="300" verticalDpi="300"/>
  <headerFooter>
    <oddFooter>&amp;C&amp;10Página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MJ1048576"/>
  <sheetViews>
    <sheetView zoomScaleNormal="100" workbookViewId="0"/>
  </sheetViews>
  <sheetFormatPr defaultColWidth="8.83203125" defaultRowHeight="14.5" x14ac:dyDescent="0.3"/>
  <cols>
    <col min="1" max="1" width="9.33203125" style="102" customWidth="1"/>
    <col min="2" max="2" width="9.75" style="102" customWidth="1"/>
    <col min="3" max="7" width="10.4140625" style="102" customWidth="1"/>
    <col min="8" max="8" width="12.83203125" style="102" customWidth="1"/>
    <col min="9" max="9" width="9.75" style="102" customWidth="1"/>
    <col min="10" max="10" width="10.75" style="102" customWidth="1"/>
    <col min="11" max="257" width="10.4140625" style="102" customWidth="1"/>
    <col min="258" max="1024" width="8.83203125" style="102"/>
  </cols>
  <sheetData>
    <row r="1" spans="1:10" ht="21.75" customHeight="1" x14ac:dyDescent="0.3">
      <c r="A1" s="264" t="s">
        <v>261</v>
      </c>
      <c r="B1" s="264"/>
      <c r="C1" s="264"/>
      <c r="D1" s="264"/>
      <c r="E1" s="264"/>
      <c r="F1" s="264"/>
      <c r="G1" s="264"/>
      <c r="H1" s="264"/>
      <c r="I1" s="264"/>
      <c r="J1" s="264"/>
    </row>
    <row r="2" spans="1:10" ht="19.5" customHeight="1" x14ac:dyDescent="0.3">
      <c r="A2" s="265" t="s">
        <v>168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0" ht="19.5" customHeight="1" x14ac:dyDescent="0.3">
      <c r="A3" s="266" t="s">
        <v>169</v>
      </c>
      <c r="B3" s="266"/>
      <c r="C3" s="266"/>
      <c r="D3" s="266"/>
      <c r="E3" s="266"/>
      <c r="F3" s="266"/>
      <c r="G3" s="266"/>
      <c r="H3" s="266"/>
      <c r="I3" s="266"/>
      <c r="J3" s="266"/>
    </row>
    <row r="4" spans="1:10" ht="19.5" customHeight="1" x14ac:dyDescent="0.3">
      <c r="A4" s="266" t="s">
        <v>170</v>
      </c>
      <c r="B4" s="266"/>
      <c r="C4" s="266"/>
      <c r="D4" s="266"/>
      <c r="E4" s="266"/>
      <c r="F4" s="266"/>
      <c r="G4" s="266"/>
      <c r="H4" s="266"/>
      <c r="I4" s="266"/>
      <c r="J4" s="266"/>
    </row>
    <row r="5" spans="1:10" ht="18.75" customHeight="1" x14ac:dyDescent="0.35">
      <c r="A5" s="267"/>
      <c r="B5" s="267"/>
      <c r="C5" s="267"/>
      <c r="D5" s="267"/>
      <c r="E5" s="267"/>
      <c r="F5" s="267"/>
      <c r="G5" s="267"/>
      <c r="H5" s="267"/>
      <c r="I5" s="267"/>
      <c r="J5" s="267"/>
    </row>
    <row r="6" spans="1:10" ht="19.5" customHeight="1" x14ac:dyDescent="0.3">
      <c r="A6" s="268" t="s">
        <v>23</v>
      </c>
      <c r="B6" s="268"/>
      <c r="C6" s="268"/>
      <c r="D6" s="268"/>
      <c r="E6" s="268"/>
      <c r="F6" s="268"/>
      <c r="G6" s="268"/>
      <c r="H6" s="268"/>
      <c r="I6" s="268"/>
      <c r="J6" s="268"/>
    </row>
    <row r="7" spans="1:10" ht="19.5" customHeight="1" x14ac:dyDescent="0.35">
      <c r="A7" s="103" t="s">
        <v>24</v>
      </c>
      <c r="B7" s="266" t="s">
        <v>25</v>
      </c>
      <c r="C7" s="266"/>
      <c r="D7" s="266"/>
      <c r="E7" s="266"/>
      <c r="F7" s="266"/>
      <c r="G7" s="266"/>
      <c r="H7" s="269" t="s">
        <v>135</v>
      </c>
      <c r="I7" s="269"/>
      <c r="J7" s="269"/>
    </row>
    <row r="8" spans="1:10" ht="19.5" customHeight="1" x14ac:dyDescent="0.3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  <c r="J8" s="270"/>
    </row>
    <row r="9" spans="1:10" ht="19.5" customHeight="1" x14ac:dyDescent="0.3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171</v>
      </c>
      <c r="I9" s="270"/>
      <c r="J9" s="270"/>
    </row>
    <row r="10" spans="1:10" ht="19.5" customHeight="1" x14ac:dyDescent="0.3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  <c r="J10" s="271"/>
    </row>
    <row r="11" spans="1:10" ht="18.75" customHeight="1" x14ac:dyDescent="0.35">
      <c r="A11" s="267"/>
      <c r="B11" s="267"/>
      <c r="C11" s="267"/>
      <c r="D11" s="267"/>
      <c r="E11" s="267"/>
      <c r="F11" s="267"/>
      <c r="G11" s="267"/>
      <c r="H11" s="267"/>
      <c r="I11" s="267"/>
      <c r="J11" s="267"/>
    </row>
    <row r="12" spans="1:10" ht="48" customHeight="1" x14ac:dyDescent="0.3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  <c r="J12" s="268"/>
    </row>
    <row r="13" spans="1:10" ht="18.75" customHeight="1" x14ac:dyDescent="0.35">
      <c r="A13" s="267"/>
      <c r="B13" s="267"/>
      <c r="C13" s="267"/>
      <c r="D13" s="267"/>
      <c r="E13" s="267"/>
      <c r="F13" s="267"/>
      <c r="G13" s="267"/>
      <c r="H13" s="267"/>
      <c r="I13" s="267"/>
      <c r="J13" s="267"/>
    </row>
    <row r="14" spans="1:10" ht="19.5" customHeight="1" x14ac:dyDescent="0.3">
      <c r="A14" s="272" t="s">
        <v>39</v>
      </c>
      <c r="B14" s="272"/>
      <c r="C14" s="272"/>
      <c r="D14" s="272"/>
      <c r="E14" s="272"/>
      <c r="F14" s="272"/>
      <c r="G14" s="272"/>
      <c r="H14" s="272"/>
      <c r="I14" s="272"/>
      <c r="J14" s="272"/>
    </row>
    <row r="15" spans="1:10" ht="19.5" customHeight="1" x14ac:dyDescent="0.3">
      <c r="A15" s="103">
        <v>1</v>
      </c>
      <c r="B15" s="266" t="s">
        <v>40</v>
      </c>
      <c r="C15" s="266"/>
      <c r="D15" s="266"/>
      <c r="E15" s="266"/>
      <c r="F15" s="266"/>
      <c r="G15" s="266"/>
      <c r="H15" s="273" t="s">
        <v>262</v>
      </c>
      <c r="I15" s="273"/>
      <c r="J15" s="273"/>
    </row>
    <row r="16" spans="1:10" ht="19.5" customHeight="1" x14ac:dyDescent="0.3">
      <c r="A16" s="103">
        <v>2</v>
      </c>
      <c r="B16" s="266" t="s">
        <v>42</v>
      </c>
      <c r="C16" s="266"/>
      <c r="D16" s="266"/>
      <c r="E16" s="266"/>
      <c r="F16" s="266"/>
      <c r="G16" s="266"/>
      <c r="H16" s="273">
        <v>7832</v>
      </c>
      <c r="I16" s="273"/>
      <c r="J16" s="273"/>
    </row>
    <row r="17" spans="1:10" ht="19.5" customHeight="1" x14ac:dyDescent="0.3">
      <c r="A17" s="103">
        <v>3</v>
      </c>
      <c r="B17" s="266" t="s">
        <v>247</v>
      </c>
      <c r="C17" s="266"/>
      <c r="D17" s="266"/>
      <c r="E17" s="266"/>
      <c r="F17" s="266"/>
      <c r="G17" s="266"/>
      <c r="H17" s="274">
        <v>1121.2</v>
      </c>
      <c r="I17" s="274"/>
      <c r="J17" s="274"/>
    </row>
    <row r="18" spans="1:10" ht="19.5" customHeight="1" x14ac:dyDescent="0.3">
      <c r="A18" s="103">
        <v>4</v>
      </c>
      <c r="B18" s="266" t="s">
        <v>45</v>
      </c>
      <c r="C18" s="266"/>
      <c r="D18" s="266"/>
      <c r="E18" s="266"/>
      <c r="F18" s="266"/>
      <c r="G18" s="266"/>
      <c r="H18" s="273" t="s">
        <v>262</v>
      </c>
      <c r="I18" s="273"/>
      <c r="J18" s="273"/>
    </row>
    <row r="19" spans="1:10" ht="19.5" customHeight="1" x14ac:dyDescent="0.3">
      <c r="A19" s="103">
        <v>5</v>
      </c>
      <c r="B19" s="266" t="s">
        <v>46</v>
      </c>
      <c r="C19" s="266"/>
      <c r="D19" s="266"/>
      <c r="E19" s="266"/>
      <c r="F19" s="266"/>
      <c r="G19" s="266"/>
      <c r="H19" s="275">
        <v>43831</v>
      </c>
      <c r="I19" s="275"/>
      <c r="J19" s="275"/>
    </row>
    <row r="20" spans="1:10" ht="18.75" customHeight="1" x14ac:dyDescent="0.35">
      <c r="A20" s="267"/>
      <c r="B20" s="267"/>
      <c r="C20" s="267"/>
      <c r="D20" s="267"/>
      <c r="E20" s="267"/>
      <c r="F20" s="267"/>
      <c r="G20" s="267"/>
      <c r="H20" s="267"/>
      <c r="I20" s="267"/>
      <c r="J20" s="267"/>
    </row>
    <row r="21" spans="1:10" ht="19.5" customHeight="1" x14ac:dyDescent="0.3">
      <c r="A21" s="276" t="s">
        <v>176</v>
      </c>
      <c r="B21" s="276"/>
      <c r="C21" s="276"/>
      <c r="D21" s="276"/>
      <c r="E21" s="276"/>
      <c r="F21" s="276"/>
      <c r="G21" s="276"/>
      <c r="H21" s="276"/>
      <c r="I21" s="276"/>
      <c r="J21" s="276"/>
    </row>
    <row r="22" spans="1:10" ht="19.5" customHeight="1" x14ac:dyDescent="0.3">
      <c r="A22" s="106">
        <v>1</v>
      </c>
      <c r="B22" s="277" t="s">
        <v>48</v>
      </c>
      <c r="C22" s="277"/>
      <c r="D22" s="277"/>
      <c r="E22" s="277"/>
      <c r="F22" s="277"/>
      <c r="G22" s="277"/>
      <c r="H22" s="277"/>
      <c r="I22" s="277"/>
      <c r="J22" s="106" t="s">
        <v>60</v>
      </c>
    </row>
    <row r="23" spans="1:10" ht="19.5" customHeight="1" x14ac:dyDescent="0.3">
      <c r="A23" s="103" t="s">
        <v>24</v>
      </c>
      <c r="B23" s="266" t="s">
        <v>255</v>
      </c>
      <c r="C23" s="266"/>
      <c r="D23" s="266"/>
      <c r="E23" s="266"/>
      <c r="F23" s="266"/>
      <c r="G23" s="266"/>
      <c r="H23" s="266"/>
      <c r="I23" s="266"/>
      <c r="J23" s="107">
        <f>H17</f>
        <v>1121.2</v>
      </c>
    </row>
    <row r="24" spans="1:10" ht="19.5" customHeight="1" x14ac:dyDescent="0.3">
      <c r="A24" s="103" t="s">
        <v>26</v>
      </c>
      <c r="B24" s="266" t="s">
        <v>53</v>
      </c>
      <c r="C24" s="266"/>
      <c r="D24" s="266"/>
      <c r="E24" s="266"/>
      <c r="F24" s="266"/>
      <c r="G24" s="266"/>
      <c r="H24" s="266"/>
      <c r="I24" s="266"/>
      <c r="J24" s="108"/>
    </row>
    <row r="25" spans="1:10" ht="19.5" customHeight="1" x14ac:dyDescent="0.3">
      <c r="A25" s="278" t="s">
        <v>54</v>
      </c>
      <c r="B25" s="278"/>
      <c r="C25" s="278"/>
      <c r="D25" s="278"/>
      <c r="E25" s="278"/>
      <c r="F25" s="278"/>
      <c r="G25" s="278"/>
      <c r="H25" s="278"/>
      <c r="I25" s="278"/>
      <c r="J25" s="109">
        <f>SUM(J23:J24)</f>
        <v>1121.2</v>
      </c>
    </row>
    <row r="26" spans="1:10" ht="18.75" customHeight="1" x14ac:dyDescent="0.35">
      <c r="A26" s="267"/>
      <c r="B26" s="267"/>
      <c r="C26" s="267"/>
      <c r="D26" s="267"/>
      <c r="E26" s="267"/>
      <c r="F26" s="267"/>
      <c r="G26" s="267"/>
      <c r="H26" s="267"/>
      <c r="I26" s="267"/>
      <c r="J26" s="267"/>
    </row>
    <row r="27" spans="1:10" ht="19.5" customHeight="1" x14ac:dyDescent="0.3">
      <c r="A27" s="276" t="s">
        <v>178</v>
      </c>
      <c r="B27" s="276"/>
      <c r="C27" s="276"/>
      <c r="D27" s="276"/>
      <c r="E27" s="276"/>
      <c r="F27" s="276"/>
      <c r="G27" s="276"/>
      <c r="H27" s="276"/>
      <c r="I27" s="276"/>
      <c r="J27" s="276"/>
    </row>
    <row r="28" spans="1:10" ht="20.25" customHeight="1" x14ac:dyDescent="0.3">
      <c r="A28" s="279" t="s">
        <v>179</v>
      </c>
      <c r="B28" s="279"/>
      <c r="C28" s="279"/>
      <c r="D28" s="279"/>
      <c r="E28" s="279"/>
      <c r="F28" s="279"/>
      <c r="G28" s="279"/>
      <c r="H28" s="279"/>
      <c r="I28" s="279"/>
      <c r="J28" s="279"/>
    </row>
    <row r="29" spans="1:10" ht="19.5" customHeight="1" x14ac:dyDescent="0.3">
      <c r="A29" s="110" t="s">
        <v>57</v>
      </c>
      <c r="B29" s="280" t="s">
        <v>93</v>
      </c>
      <c r="C29" s="280"/>
      <c r="D29" s="280"/>
      <c r="E29" s="280"/>
      <c r="F29" s="280"/>
      <c r="G29" s="280"/>
      <c r="H29" s="280"/>
      <c r="I29" s="280"/>
      <c r="J29" s="111" t="s">
        <v>60</v>
      </c>
    </row>
    <row r="30" spans="1:10" ht="40.5" customHeight="1" x14ac:dyDescent="0.3">
      <c r="A30" s="112" t="s">
        <v>24</v>
      </c>
      <c r="B30" s="266" t="s">
        <v>256</v>
      </c>
      <c r="C30" s="266"/>
      <c r="D30" s="266"/>
      <c r="E30" s="266"/>
      <c r="F30" s="266"/>
      <c r="G30" s="266"/>
      <c r="H30" s="266"/>
      <c r="I30" s="113">
        <v>8.3299999999999999E-2</v>
      </c>
      <c r="J30" s="114">
        <f>ROUND($J$25*I30,2)</f>
        <v>93.4</v>
      </c>
    </row>
    <row r="31" spans="1:10" ht="19.5" customHeight="1" x14ac:dyDescent="0.3">
      <c r="A31" s="112" t="s">
        <v>26</v>
      </c>
      <c r="B31" s="281" t="s">
        <v>62</v>
      </c>
      <c r="C31" s="281"/>
      <c r="D31" s="281"/>
      <c r="E31" s="281"/>
      <c r="F31" s="281"/>
      <c r="G31" s="281"/>
      <c r="H31" s="281"/>
      <c r="I31" s="115">
        <v>3.0249999999999999E-2</v>
      </c>
      <c r="J31" s="114">
        <f>ROUND($J$25*I31,2)</f>
        <v>33.92</v>
      </c>
    </row>
    <row r="32" spans="1:10" ht="18.75" customHeight="1" x14ac:dyDescent="0.3">
      <c r="A32" s="282" t="s">
        <v>54</v>
      </c>
      <c r="B32" s="282"/>
      <c r="C32" s="282"/>
      <c r="D32" s="282"/>
      <c r="E32" s="282"/>
      <c r="F32" s="282"/>
      <c r="G32" s="282"/>
      <c r="H32" s="282"/>
      <c r="I32" s="282"/>
      <c r="J32" s="116">
        <f>SUM(J30+J31)</f>
        <v>127.32000000000001</v>
      </c>
    </row>
    <row r="33" spans="1:13" ht="18.75" customHeight="1" x14ac:dyDescent="0.35">
      <c r="A33" s="112" t="s">
        <v>28</v>
      </c>
      <c r="B33" s="283" t="s">
        <v>181</v>
      </c>
      <c r="C33" s="283"/>
      <c r="D33" s="283"/>
      <c r="E33" s="283"/>
      <c r="F33" s="283"/>
      <c r="G33" s="283"/>
      <c r="H33" s="283"/>
      <c r="I33" s="283"/>
      <c r="J33" s="117">
        <f>ROUND(I46*J32,2)</f>
        <v>45.56</v>
      </c>
      <c r="M33" s="1"/>
    </row>
    <row r="34" spans="1:13" ht="18.75" customHeight="1" x14ac:dyDescent="0.3">
      <c r="A34" s="282" t="s">
        <v>54</v>
      </c>
      <c r="B34" s="282"/>
      <c r="C34" s="282"/>
      <c r="D34" s="282"/>
      <c r="E34" s="282"/>
      <c r="F34" s="282"/>
      <c r="G34" s="282"/>
      <c r="H34" s="282"/>
      <c r="I34" s="282"/>
      <c r="J34" s="118">
        <f>J32+J33</f>
        <v>172.88</v>
      </c>
    </row>
    <row r="35" spans="1:13" ht="18.75" customHeight="1" x14ac:dyDescent="0.35">
      <c r="A35" s="267"/>
      <c r="B35" s="267"/>
      <c r="C35" s="267"/>
      <c r="D35" s="267"/>
      <c r="E35" s="267"/>
      <c r="F35" s="267"/>
      <c r="G35" s="267"/>
      <c r="H35" s="267"/>
      <c r="I35" s="267"/>
      <c r="J35" s="267"/>
    </row>
    <row r="36" spans="1:13" ht="18.75" customHeight="1" x14ac:dyDescent="0.3">
      <c r="A36" s="279" t="s">
        <v>182</v>
      </c>
      <c r="B36" s="279"/>
      <c r="C36" s="279"/>
      <c r="D36" s="279"/>
      <c r="E36" s="279"/>
      <c r="F36" s="279"/>
      <c r="G36" s="279"/>
      <c r="H36" s="279"/>
      <c r="I36" s="279"/>
      <c r="J36" s="279"/>
    </row>
    <row r="37" spans="1:13" ht="19.5" customHeight="1" x14ac:dyDescent="0.3">
      <c r="A37" s="110" t="s">
        <v>64</v>
      </c>
      <c r="B37" s="284" t="s">
        <v>65</v>
      </c>
      <c r="C37" s="284"/>
      <c r="D37" s="284"/>
      <c r="E37" s="284"/>
      <c r="F37" s="284"/>
      <c r="G37" s="284"/>
      <c r="H37" s="284"/>
      <c r="I37" s="111" t="s">
        <v>183</v>
      </c>
      <c r="J37" s="111" t="s">
        <v>60</v>
      </c>
    </row>
    <row r="38" spans="1:13" ht="18.75" customHeight="1" x14ac:dyDescent="0.3">
      <c r="A38" s="112" t="s">
        <v>24</v>
      </c>
      <c r="B38" s="283" t="s">
        <v>66</v>
      </c>
      <c r="C38" s="283"/>
      <c r="D38" s="283"/>
      <c r="E38" s="283"/>
      <c r="F38" s="283"/>
      <c r="G38" s="283"/>
      <c r="H38" s="283"/>
      <c r="I38" s="119">
        <v>0.2</v>
      </c>
      <c r="J38" s="117">
        <f t="shared" ref="J38:J45" si="0">ROUND($J$25*I38,2)</f>
        <v>224.24</v>
      </c>
    </row>
    <row r="39" spans="1:13" ht="18.75" customHeight="1" x14ac:dyDescent="0.3">
      <c r="A39" s="112" t="s">
        <v>26</v>
      </c>
      <c r="B39" s="283" t="s">
        <v>67</v>
      </c>
      <c r="C39" s="283"/>
      <c r="D39" s="283"/>
      <c r="E39" s="283"/>
      <c r="F39" s="283"/>
      <c r="G39" s="283"/>
      <c r="H39" s="283"/>
      <c r="I39" s="119">
        <v>2.5000000000000001E-2</v>
      </c>
      <c r="J39" s="117">
        <f t="shared" si="0"/>
        <v>28.03</v>
      </c>
    </row>
    <row r="40" spans="1:13" ht="51.75" customHeight="1" x14ac:dyDescent="0.3">
      <c r="A40" s="112" t="s">
        <v>28</v>
      </c>
      <c r="B40" s="266" t="s">
        <v>251</v>
      </c>
      <c r="C40" s="266"/>
      <c r="D40" s="266"/>
      <c r="E40" s="103" t="s">
        <v>69</v>
      </c>
      <c r="F40" s="120">
        <v>0.02</v>
      </c>
      <c r="G40" s="103" t="s">
        <v>70</v>
      </c>
      <c r="H40" s="121">
        <v>0.99</v>
      </c>
      <c r="I40" s="122">
        <f>ROUND((F40*H40),6)</f>
        <v>1.9800000000000002E-2</v>
      </c>
      <c r="J40" s="117">
        <f t="shared" si="0"/>
        <v>22.2</v>
      </c>
    </row>
    <row r="41" spans="1:13" ht="18.75" customHeight="1" x14ac:dyDescent="0.3">
      <c r="A41" s="112" t="s">
        <v>30</v>
      </c>
      <c r="B41" s="283" t="s">
        <v>71</v>
      </c>
      <c r="C41" s="283"/>
      <c r="D41" s="283"/>
      <c r="E41" s="283"/>
      <c r="F41" s="283"/>
      <c r="G41" s="283"/>
      <c r="H41" s="283"/>
      <c r="I41" s="119">
        <v>1.4999999999999999E-2</v>
      </c>
      <c r="J41" s="117">
        <f t="shared" si="0"/>
        <v>16.82</v>
      </c>
    </row>
    <row r="42" spans="1:13" ht="18.75" customHeight="1" x14ac:dyDescent="0.3">
      <c r="A42" s="112" t="s">
        <v>72</v>
      </c>
      <c r="B42" s="283" t="s">
        <v>73</v>
      </c>
      <c r="C42" s="283"/>
      <c r="D42" s="283"/>
      <c r="E42" s="283"/>
      <c r="F42" s="283"/>
      <c r="G42" s="283"/>
      <c r="H42" s="283"/>
      <c r="I42" s="119">
        <v>0.01</v>
      </c>
      <c r="J42" s="117">
        <f t="shared" si="0"/>
        <v>11.21</v>
      </c>
    </row>
    <row r="43" spans="1:13" ht="18.75" customHeight="1" x14ac:dyDescent="0.3">
      <c r="A43" s="112" t="s">
        <v>52</v>
      </c>
      <c r="B43" s="283" t="s">
        <v>74</v>
      </c>
      <c r="C43" s="283"/>
      <c r="D43" s="283"/>
      <c r="E43" s="283"/>
      <c r="F43" s="283"/>
      <c r="G43" s="283"/>
      <c r="H43" s="283"/>
      <c r="I43" s="119">
        <v>6.0000000000000001E-3</v>
      </c>
      <c r="J43" s="117">
        <f t="shared" si="0"/>
        <v>6.73</v>
      </c>
    </row>
    <row r="44" spans="1:13" ht="18.75" customHeight="1" x14ac:dyDescent="0.3">
      <c r="A44" s="112" t="s">
        <v>75</v>
      </c>
      <c r="B44" s="283" t="s">
        <v>76</v>
      </c>
      <c r="C44" s="283"/>
      <c r="D44" s="283"/>
      <c r="E44" s="283"/>
      <c r="F44" s="283"/>
      <c r="G44" s="283"/>
      <c r="H44" s="283"/>
      <c r="I44" s="119">
        <v>2E-3</v>
      </c>
      <c r="J44" s="117">
        <f t="shared" si="0"/>
        <v>2.2400000000000002</v>
      </c>
    </row>
    <row r="45" spans="1:13" ht="18.75" customHeight="1" x14ac:dyDescent="0.3">
      <c r="A45" s="112" t="s">
        <v>77</v>
      </c>
      <c r="B45" s="283" t="s">
        <v>78</v>
      </c>
      <c r="C45" s="283"/>
      <c r="D45" s="283"/>
      <c r="E45" s="283"/>
      <c r="F45" s="283"/>
      <c r="G45" s="283"/>
      <c r="H45" s="283"/>
      <c r="I45" s="119">
        <v>0.08</v>
      </c>
      <c r="J45" s="117">
        <f t="shared" si="0"/>
        <v>89.7</v>
      </c>
    </row>
    <row r="46" spans="1:13" ht="18.75" customHeight="1" x14ac:dyDescent="0.3">
      <c r="A46" s="282" t="s">
        <v>54</v>
      </c>
      <c r="B46" s="282"/>
      <c r="C46" s="282"/>
      <c r="D46" s="282"/>
      <c r="E46" s="282"/>
      <c r="F46" s="282"/>
      <c r="G46" s="282"/>
      <c r="H46" s="282"/>
      <c r="I46" s="123">
        <f>SUM(I38:I45)</f>
        <v>0.35780000000000006</v>
      </c>
      <c r="J46" s="118">
        <f>SUM(J38:J45)</f>
        <v>401.17</v>
      </c>
    </row>
    <row r="47" spans="1:13" ht="18.75" customHeight="1" x14ac:dyDescent="0.35">
      <c r="A47" s="267"/>
      <c r="B47" s="267"/>
      <c r="C47" s="267"/>
      <c r="D47" s="267"/>
      <c r="E47" s="267"/>
      <c r="F47" s="267"/>
      <c r="G47" s="267"/>
      <c r="H47" s="267"/>
      <c r="I47" s="267"/>
      <c r="J47" s="267"/>
    </row>
    <row r="48" spans="1:13" ht="18.75" customHeight="1" x14ac:dyDescent="0.3">
      <c r="A48" s="279" t="s">
        <v>79</v>
      </c>
      <c r="B48" s="279"/>
      <c r="C48" s="279"/>
      <c r="D48" s="279"/>
      <c r="E48" s="279"/>
      <c r="F48" s="279"/>
      <c r="G48" s="279"/>
      <c r="H48" s="279"/>
      <c r="I48" s="279"/>
      <c r="J48" s="279"/>
    </row>
    <row r="49" spans="1:10" ht="19.5" customHeight="1" x14ac:dyDescent="0.3">
      <c r="A49" s="110" t="s">
        <v>80</v>
      </c>
      <c r="B49" s="284" t="s">
        <v>81</v>
      </c>
      <c r="C49" s="284"/>
      <c r="D49" s="284"/>
      <c r="E49" s="284"/>
      <c r="F49" s="284"/>
      <c r="G49" s="284"/>
      <c r="H49" s="284"/>
      <c r="I49" s="284"/>
      <c r="J49" s="111" t="s">
        <v>60</v>
      </c>
    </row>
    <row r="50" spans="1:10" ht="30.75" customHeight="1" x14ac:dyDescent="0.3">
      <c r="A50" s="112" t="s">
        <v>24</v>
      </c>
      <c r="B50" s="266" t="s">
        <v>185</v>
      </c>
      <c r="C50" s="266"/>
      <c r="D50" s="266"/>
      <c r="E50" s="266"/>
      <c r="F50" s="266"/>
      <c r="G50" s="266"/>
      <c r="H50" s="266"/>
      <c r="I50" s="266"/>
      <c r="J50" s="117">
        <f>IF(ROUND((I53*I51*I52)-(J23*0.06),2)&lt;0,0,ROUND((I53*I51*I52)-(J23*0.06),2))*1+(I51*I52*21.726-0.06*J23)*0</f>
        <v>91.13</v>
      </c>
    </row>
    <row r="51" spans="1:10" ht="18.75" customHeight="1" x14ac:dyDescent="0.3">
      <c r="A51" s="112"/>
      <c r="B51" s="283" t="s">
        <v>186</v>
      </c>
      <c r="C51" s="283"/>
      <c r="D51" s="283"/>
      <c r="E51" s="283"/>
      <c r="F51" s="283"/>
      <c r="G51" s="283"/>
      <c r="H51" s="283"/>
      <c r="I51" s="124">
        <v>3.6</v>
      </c>
      <c r="J51" s="125" t="s">
        <v>135</v>
      </c>
    </row>
    <row r="52" spans="1:10" ht="18.75" customHeight="1" x14ac:dyDescent="0.3">
      <c r="A52" s="112"/>
      <c r="B52" s="283" t="s">
        <v>187</v>
      </c>
      <c r="C52" s="283"/>
      <c r="D52" s="283"/>
      <c r="E52" s="283"/>
      <c r="F52" s="283"/>
      <c r="G52" s="283"/>
      <c r="H52" s="283"/>
      <c r="I52" s="126">
        <v>2</v>
      </c>
      <c r="J52" s="125"/>
    </row>
    <row r="53" spans="1:10" ht="18.75" customHeight="1" x14ac:dyDescent="0.3">
      <c r="A53" s="112"/>
      <c r="B53" s="283" t="s">
        <v>188</v>
      </c>
      <c r="C53" s="283"/>
      <c r="D53" s="283"/>
      <c r="E53" s="283"/>
      <c r="F53" s="283"/>
      <c r="G53" s="283"/>
      <c r="H53" s="283"/>
      <c r="I53" s="127">
        <v>22</v>
      </c>
      <c r="J53" s="125"/>
    </row>
    <row r="54" spans="1:10" ht="30.75" customHeight="1" x14ac:dyDescent="0.3">
      <c r="A54" s="112" t="s">
        <v>26</v>
      </c>
      <c r="B54" s="266" t="s">
        <v>189</v>
      </c>
      <c r="C54" s="266"/>
      <c r="D54" s="266"/>
      <c r="E54" s="266"/>
      <c r="F54" s="266"/>
      <c r="G54" s="266"/>
      <c r="H54" s="266"/>
      <c r="I54" s="266"/>
      <c r="J54" s="117">
        <f>ROUND(I56*I55*(1-0.01),2)*1+ROUND(21.726*6*(1-0.01),2)*0</f>
        <v>435.6</v>
      </c>
    </row>
    <row r="55" spans="1:10" ht="18.75" customHeight="1" x14ac:dyDescent="0.3">
      <c r="A55" s="112"/>
      <c r="B55" s="283" t="s">
        <v>190</v>
      </c>
      <c r="C55" s="283"/>
      <c r="D55" s="283"/>
      <c r="E55" s="283"/>
      <c r="F55" s="283"/>
      <c r="G55" s="283"/>
      <c r="H55" s="283"/>
      <c r="I55" s="124">
        <v>20</v>
      </c>
      <c r="J55" s="125" t="s">
        <v>135</v>
      </c>
    </row>
    <row r="56" spans="1:10" ht="18.75" customHeight="1" x14ac:dyDescent="0.3">
      <c r="A56" s="148"/>
      <c r="B56" s="283" t="s">
        <v>191</v>
      </c>
      <c r="C56" s="283"/>
      <c r="D56" s="283"/>
      <c r="E56" s="283"/>
      <c r="F56" s="283"/>
      <c r="G56" s="283"/>
      <c r="H56" s="283"/>
      <c r="I56" s="127">
        <v>22</v>
      </c>
      <c r="J56" s="125"/>
    </row>
    <row r="57" spans="1:10" ht="19.5" customHeight="1" x14ac:dyDescent="0.3">
      <c r="A57" s="112" t="s">
        <v>28</v>
      </c>
      <c r="B57" s="266" t="s">
        <v>192</v>
      </c>
      <c r="C57" s="266"/>
      <c r="D57" s="266"/>
      <c r="E57" s="266"/>
      <c r="F57" s="266"/>
      <c r="G57" s="266"/>
      <c r="H57" s="266"/>
      <c r="I57" s="266"/>
      <c r="J57" s="147"/>
    </row>
    <row r="58" spans="1:10" ht="19.5" customHeight="1" x14ac:dyDescent="0.3">
      <c r="A58" s="112" t="s">
        <v>30</v>
      </c>
      <c r="B58" s="266" t="s">
        <v>193</v>
      </c>
      <c r="C58" s="266"/>
      <c r="D58" s="266"/>
      <c r="E58" s="266"/>
      <c r="F58" s="266"/>
      <c r="G58" s="266"/>
      <c r="H58" s="266"/>
      <c r="I58" s="266"/>
      <c r="J58" s="117">
        <v>0.25</v>
      </c>
    </row>
    <row r="59" spans="1:10" ht="19.5" customHeight="1" x14ac:dyDescent="0.3">
      <c r="A59" s="112" t="s">
        <v>72</v>
      </c>
      <c r="B59" s="266" t="s">
        <v>194</v>
      </c>
      <c r="C59" s="266"/>
      <c r="D59" s="266"/>
      <c r="E59" s="266"/>
      <c r="F59" s="266"/>
      <c r="G59" s="266"/>
      <c r="H59" s="266"/>
      <c r="I59" s="266"/>
      <c r="J59" s="128">
        <v>75</v>
      </c>
    </row>
    <row r="60" spans="1:10" ht="19.5" customHeight="1" x14ac:dyDescent="0.3">
      <c r="A60" s="112" t="s">
        <v>52</v>
      </c>
      <c r="B60" s="283" t="s">
        <v>195</v>
      </c>
      <c r="C60" s="283"/>
      <c r="D60" s="283"/>
      <c r="E60" s="283"/>
      <c r="F60" s="283"/>
      <c r="G60" s="283"/>
      <c r="H60" s="283"/>
      <c r="I60" s="283"/>
      <c r="J60" s="128">
        <v>1.35</v>
      </c>
    </row>
    <row r="61" spans="1:10" ht="18.75" customHeight="1" x14ac:dyDescent="0.3">
      <c r="A61" s="282" t="s">
        <v>54</v>
      </c>
      <c r="B61" s="282"/>
      <c r="C61" s="282"/>
      <c r="D61" s="282"/>
      <c r="E61" s="282"/>
      <c r="F61" s="282"/>
      <c r="G61" s="282"/>
      <c r="H61" s="282"/>
      <c r="I61" s="282"/>
      <c r="J61" s="118">
        <f>SUM(J50:J60)</f>
        <v>603.33000000000004</v>
      </c>
    </row>
    <row r="62" spans="1:10" ht="18.75" customHeight="1" x14ac:dyDescent="0.35">
      <c r="A62" s="267"/>
      <c r="B62" s="267"/>
      <c r="C62" s="267"/>
      <c r="D62" s="267"/>
      <c r="E62" s="267"/>
      <c r="F62" s="267"/>
      <c r="G62" s="267"/>
      <c r="H62" s="267"/>
      <c r="I62" s="267"/>
      <c r="J62" s="267"/>
    </row>
    <row r="63" spans="1:10" ht="18.75" customHeight="1" x14ac:dyDescent="0.3">
      <c r="A63" s="279" t="s">
        <v>196</v>
      </c>
      <c r="B63" s="279"/>
      <c r="C63" s="279"/>
      <c r="D63" s="279"/>
      <c r="E63" s="279"/>
      <c r="F63" s="279"/>
      <c r="G63" s="279"/>
      <c r="H63" s="279"/>
      <c r="I63" s="279"/>
      <c r="J63" s="279"/>
    </row>
    <row r="64" spans="1:10" ht="19.5" customHeight="1" x14ac:dyDescent="0.3">
      <c r="A64" s="106">
        <v>2</v>
      </c>
      <c r="B64" s="277" t="s">
        <v>92</v>
      </c>
      <c r="C64" s="277"/>
      <c r="D64" s="277"/>
      <c r="E64" s="277"/>
      <c r="F64" s="277"/>
      <c r="G64" s="277"/>
      <c r="H64" s="277"/>
      <c r="I64" s="277"/>
      <c r="J64" s="106" t="s">
        <v>60</v>
      </c>
    </row>
    <row r="65" spans="1:11" ht="19.5" customHeight="1" x14ac:dyDescent="0.3">
      <c r="A65" s="103" t="s">
        <v>57</v>
      </c>
      <c r="B65" s="103"/>
      <c r="C65" s="266" t="s">
        <v>93</v>
      </c>
      <c r="D65" s="266"/>
      <c r="E65" s="266"/>
      <c r="F65" s="266"/>
      <c r="G65" s="266"/>
      <c r="H65" s="266"/>
      <c r="I65" s="266"/>
      <c r="J65" s="129">
        <f>J34</f>
        <v>172.88</v>
      </c>
    </row>
    <row r="66" spans="1:11" ht="19.5" customHeight="1" x14ac:dyDescent="0.3">
      <c r="A66" s="103" t="s">
        <v>64</v>
      </c>
      <c r="B66" s="103"/>
      <c r="C66" s="266" t="s">
        <v>65</v>
      </c>
      <c r="D66" s="266"/>
      <c r="E66" s="266"/>
      <c r="F66" s="266"/>
      <c r="G66" s="266"/>
      <c r="H66" s="266"/>
      <c r="I66" s="266"/>
      <c r="J66" s="129">
        <f>J46</f>
        <v>401.17</v>
      </c>
    </row>
    <row r="67" spans="1:11" ht="19.5" customHeight="1" x14ac:dyDescent="0.3">
      <c r="A67" s="103" t="s">
        <v>80</v>
      </c>
      <c r="B67" s="103"/>
      <c r="C67" s="266" t="s">
        <v>81</v>
      </c>
      <c r="D67" s="266"/>
      <c r="E67" s="266"/>
      <c r="F67" s="266"/>
      <c r="G67" s="266"/>
      <c r="H67" s="266"/>
      <c r="I67" s="266"/>
      <c r="J67" s="129">
        <f>J61</f>
        <v>603.33000000000004</v>
      </c>
    </row>
    <row r="68" spans="1:11" ht="19.5" customHeight="1" x14ac:dyDescent="0.3">
      <c r="A68" s="278" t="s">
        <v>54</v>
      </c>
      <c r="B68" s="278"/>
      <c r="C68" s="278"/>
      <c r="D68" s="278"/>
      <c r="E68" s="278"/>
      <c r="F68" s="278"/>
      <c r="G68" s="278"/>
      <c r="H68" s="278"/>
      <c r="I68" s="278"/>
      <c r="J68" s="130">
        <f>SUM(J65+J66+J67)</f>
        <v>1177.3800000000001</v>
      </c>
    </row>
    <row r="69" spans="1:11" ht="18.75" customHeight="1" x14ac:dyDescent="0.35">
      <c r="A69" s="267"/>
      <c r="B69" s="267"/>
      <c r="C69" s="267"/>
      <c r="D69" s="267"/>
      <c r="E69" s="267"/>
      <c r="F69" s="267"/>
      <c r="G69" s="267"/>
      <c r="H69" s="267"/>
      <c r="I69" s="267"/>
      <c r="J69" s="267"/>
    </row>
    <row r="70" spans="1:11" ht="19.5" customHeight="1" x14ac:dyDescent="0.3">
      <c r="A70" s="276" t="s">
        <v>197</v>
      </c>
      <c r="B70" s="276"/>
      <c r="C70" s="276"/>
      <c r="D70" s="276"/>
      <c r="E70" s="276"/>
      <c r="F70" s="276"/>
      <c r="G70" s="276"/>
      <c r="H70" s="276"/>
      <c r="I70" s="276"/>
      <c r="J70" s="276"/>
    </row>
    <row r="71" spans="1:11" ht="19.5" customHeight="1" x14ac:dyDescent="0.3">
      <c r="A71" s="131">
        <v>3</v>
      </c>
      <c r="B71" s="277" t="s">
        <v>95</v>
      </c>
      <c r="C71" s="277"/>
      <c r="D71" s="277"/>
      <c r="E71" s="277"/>
      <c r="F71" s="277"/>
      <c r="G71" s="277"/>
      <c r="H71" s="277"/>
      <c r="I71" s="277"/>
      <c r="J71" s="131" t="s">
        <v>96</v>
      </c>
    </row>
    <row r="72" spans="1:11" ht="41.25" customHeight="1" x14ac:dyDescent="0.3">
      <c r="A72" s="112" t="s">
        <v>24</v>
      </c>
      <c r="B72" s="266" t="s">
        <v>257</v>
      </c>
      <c r="C72" s="266"/>
      <c r="D72" s="266"/>
      <c r="E72" s="266"/>
      <c r="F72" s="266"/>
      <c r="G72" s="266"/>
      <c r="H72" s="266"/>
      <c r="I72" s="266"/>
      <c r="J72" s="117">
        <f>ROUND((($J$25/12)+($J$30/12)+($J$25/12/12)+($J$31/12))*(3/30)*0.05,2)</f>
        <v>0.56000000000000005</v>
      </c>
      <c r="K72" s="132"/>
    </row>
    <row r="73" spans="1:11" ht="19.5" customHeight="1" x14ac:dyDescent="0.3">
      <c r="A73" s="112" t="s">
        <v>26</v>
      </c>
      <c r="B73" s="266" t="s">
        <v>98</v>
      </c>
      <c r="C73" s="266"/>
      <c r="D73" s="266"/>
      <c r="E73" s="266"/>
      <c r="F73" s="266"/>
      <c r="G73" s="266"/>
      <c r="H73" s="266"/>
      <c r="I73" s="266"/>
      <c r="J73" s="117">
        <f>ROUND($J$72*I45,2)</f>
        <v>0.04</v>
      </c>
    </row>
    <row r="74" spans="1:11" ht="41.25" customHeight="1" x14ac:dyDescent="0.3">
      <c r="A74" s="112" t="s">
        <v>28</v>
      </c>
      <c r="B74" s="266" t="s">
        <v>258</v>
      </c>
      <c r="C74" s="266"/>
      <c r="D74" s="266"/>
      <c r="E74" s="266"/>
      <c r="F74" s="266"/>
      <c r="G74" s="266"/>
      <c r="H74" s="266"/>
      <c r="I74" s="133">
        <v>1.9E-3</v>
      </c>
      <c r="J74" s="117">
        <f>ROUND($J$25*I74,2)</f>
        <v>2.13</v>
      </c>
    </row>
    <row r="75" spans="1:11" ht="30.75" customHeight="1" x14ac:dyDescent="0.3">
      <c r="A75" s="112" t="s">
        <v>30</v>
      </c>
      <c r="B75" s="266" t="s">
        <v>259</v>
      </c>
      <c r="C75" s="266"/>
      <c r="D75" s="266"/>
      <c r="E75" s="266"/>
      <c r="F75" s="266"/>
      <c r="G75" s="266"/>
      <c r="H75" s="266"/>
      <c r="I75" s="266"/>
      <c r="J75" s="117">
        <f>0.00194*J25</f>
        <v>2.1751280000000004</v>
      </c>
    </row>
    <row r="76" spans="1:11" ht="19.5" customHeight="1" x14ac:dyDescent="0.3">
      <c r="A76" s="112" t="s">
        <v>72</v>
      </c>
      <c r="B76" s="266" t="s">
        <v>201</v>
      </c>
      <c r="C76" s="266"/>
      <c r="D76" s="266"/>
      <c r="E76" s="266"/>
      <c r="F76" s="266"/>
      <c r="G76" s="266"/>
      <c r="H76" s="266"/>
      <c r="I76" s="266"/>
      <c r="J76" s="117">
        <f>J75*I46</f>
        <v>0.77826079840000029</v>
      </c>
    </row>
    <row r="77" spans="1:11" ht="41.25" customHeight="1" x14ac:dyDescent="0.3">
      <c r="A77" s="112" t="s">
        <v>52</v>
      </c>
      <c r="B77" s="266" t="s">
        <v>260</v>
      </c>
      <c r="C77" s="266"/>
      <c r="D77" s="266"/>
      <c r="E77" s="266"/>
      <c r="F77" s="266"/>
      <c r="G77" s="266"/>
      <c r="H77" s="266"/>
      <c r="I77" s="133">
        <v>3.8100000000000002E-2</v>
      </c>
      <c r="J77" s="117">
        <f>ROUND($J$25*I77,2)</f>
        <v>42.72</v>
      </c>
    </row>
    <row r="78" spans="1:11" ht="18.75" customHeight="1" x14ac:dyDescent="0.3">
      <c r="A78" s="282" t="s">
        <v>54</v>
      </c>
      <c r="B78" s="282"/>
      <c r="C78" s="282"/>
      <c r="D78" s="282"/>
      <c r="E78" s="282"/>
      <c r="F78" s="282"/>
      <c r="G78" s="282"/>
      <c r="H78" s="282"/>
      <c r="I78" s="282"/>
      <c r="J78" s="118">
        <f>SUM(J72:J77)</f>
        <v>48.403388798400002</v>
      </c>
    </row>
    <row r="79" spans="1:11" ht="18.75" customHeight="1" x14ac:dyDescent="0.35">
      <c r="A79" s="267"/>
      <c r="B79" s="267"/>
      <c r="C79" s="267"/>
      <c r="D79" s="267"/>
      <c r="E79" s="267"/>
      <c r="F79" s="267"/>
      <c r="G79" s="267"/>
      <c r="H79" s="267"/>
      <c r="I79" s="267"/>
      <c r="J79" s="267"/>
    </row>
    <row r="80" spans="1:11" ht="19.5" customHeight="1" x14ac:dyDescent="0.3">
      <c r="A80" s="276" t="s">
        <v>203</v>
      </c>
      <c r="B80" s="276"/>
      <c r="C80" s="276"/>
      <c r="D80" s="276"/>
      <c r="E80" s="276"/>
      <c r="F80" s="276"/>
      <c r="G80" s="276"/>
      <c r="H80" s="276"/>
      <c r="I80" s="276"/>
      <c r="J80" s="276"/>
    </row>
    <row r="81" spans="1:10" ht="19.5" customHeight="1" x14ac:dyDescent="0.3">
      <c r="A81" s="286" t="s">
        <v>241</v>
      </c>
      <c r="B81" s="286"/>
      <c r="C81" s="286"/>
      <c r="D81" s="286"/>
      <c r="E81" s="286"/>
      <c r="F81" s="286"/>
      <c r="G81" s="286"/>
      <c r="H81" s="286"/>
      <c r="I81" s="286"/>
      <c r="J81" s="134">
        <f>J85+J25+J30+J31</f>
        <v>1350.2700000000002</v>
      </c>
    </row>
    <row r="82" spans="1:10" ht="18.75" customHeight="1" x14ac:dyDescent="0.35">
      <c r="A82" s="267"/>
      <c r="B82" s="267"/>
      <c r="C82" s="267"/>
      <c r="D82" s="267"/>
      <c r="E82" s="267"/>
      <c r="F82" s="267"/>
      <c r="G82" s="267"/>
      <c r="H82" s="267"/>
      <c r="I82" s="267"/>
      <c r="J82" s="267"/>
    </row>
    <row r="83" spans="1:10" ht="19.5" customHeight="1" x14ac:dyDescent="0.3">
      <c r="A83" s="272" t="s">
        <v>205</v>
      </c>
      <c r="B83" s="272"/>
      <c r="C83" s="272"/>
      <c r="D83" s="272"/>
      <c r="E83" s="272"/>
      <c r="F83" s="272"/>
      <c r="G83" s="272"/>
      <c r="H83" s="272"/>
      <c r="I83" s="272"/>
      <c r="J83" s="272"/>
    </row>
    <row r="84" spans="1:10" ht="18.75" customHeight="1" x14ac:dyDescent="0.3">
      <c r="A84" s="110" t="s">
        <v>109</v>
      </c>
      <c r="B84" s="284" t="s">
        <v>206</v>
      </c>
      <c r="C84" s="284"/>
      <c r="D84" s="284"/>
      <c r="E84" s="284"/>
      <c r="F84" s="284"/>
      <c r="G84" s="284"/>
      <c r="H84" s="284"/>
      <c r="I84" s="284"/>
      <c r="J84" s="110" t="s">
        <v>60</v>
      </c>
    </row>
    <row r="85" spans="1:10" ht="42" customHeight="1" x14ac:dyDescent="0.3">
      <c r="A85" s="112" t="s">
        <v>24</v>
      </c>
      <c r="B85" s="266" t="s">
        <v>207</v>
      </c>
      <c r="C85" s="266"/>
      <c r="D85" s="266"/>
      <c r="E85" s="266"/>
      <c r="F85" s="266"/>
      <c r="G85" s="266"/>
      <c r="H85" s="266"/>
      <c r="I85" s="115">
        <v>9.0749999999999997E-2</v>
      </c>
      <c r="J85" s="117">
        <f>ROUND(($J$25*I85),2)</f>
        <v>101.75</v>
      </c>
    </row>
    <row r="86" spans="1:10" ht="30.75" customHeight="1" x14ac:dyDescent="0.3">
      <c r="A86" s="112" t="s">
        <v>26</v>
      </c>
      <c r="B86" s="266" t="s">
        <v>208</v>
      </c>
      <c r="C86" s="266"/>
      <c r="D86" s="266"/>
      <c r="E86" s="266"/>
      <c r="F86" s="266"/>
      <c r="G86" s="266"/>
      <c r="H86" s="266"/>
      <c r="I86" s="266"/>
      <c r="J86" s="126">
        <f>ROUND((($J$81/30)*2.96)/12,2)</f>
        <v>11.1</v>
      </c>
    </row>
    <row r="87" spans="1:10" ht="30.75" customHeight="1" x14ac:dyDescent="0.3">
      <c r="A87" s="112" t="s">
        <v>28</v>
      </c>
      <c r="B87" s="266" t="s">
        <v>209</v>
      </c>
      <c r="C87" s="266"/>
      <c r="D87" s="266"/>
      <c r="E87" s="266"/>
      <c r="F87" s="266"/>
      <c r="G87" s="266"/>
      <c r="H87" s="266"/>
      <c r="I87" s="266"/>
      <c r="J87" s="126">
        <f>ROUND((($J$81/30)*5)/12*0.015,2)</f>
        <v>0.28000000000000003</v>
      </c>
    </row>
    <row r="88" spans="1:10" ht="30.75" customHeight="1" x14ac:dyDescent="0.3">
      <c r="A88" s="112" t="s">
        <v>30</v>
      </c>
      <c r="B88" s="266" t="s">
        <v>210</v>
      </c>
      <c r="C88" s="266"/>
      <c r="D88" s="266"/>
      <c r="E88" s="266"/>
      <c r="F88" s="266"/>
      <c r="G88" s="266"/>
      <c r="H88" s="266"/>
      <c r="I88" s="266"/>
      <c r="J88" s="117">
        <f>ROUND(((($J$81/30)*15)/12)*0.0078,2)</f>
        <v>0.44</v>
      </c>
    </row>
    <row r="89" spans="1:10" ht="30.75" customHeight="1" x14ac:dyDescent="0.3">
      <c r="A89" s="112" t="s">
        <v>52</v>
      </c>
      <c r="B89" s="266" t="s">
        <v>212</v>
      </c>
      <c r="C89" s="266"/>
      <c r="D89" s="266"/>
      <c r="E89" s="266"/>
      <c r="F89" s="266"/>
      <c r="G89" s="266"/>
      <c r="H89" s="266"/>
      <c r="I89" s="266"/>
      <c r="J89" s="117">
        <f>ROUND(((($J$81/30)*5)/12),2)</f>
        <v>18.75</v>
      </c>
    </row>
    <row r="90" spans="1:10" ht="18.75" customHeight="1" x14ac:dyDescent="0.3">
      <c r="A90" s="287" t="s">
        <v>54</v>
      </c>
      <c r="B90" s="287"/>
      <c r="C90" s="287"/>
      <c r="D90" s="287"/>
      <c r="E90" s="287"/>
      <c r="F90" s="287"/>
      <c r="G90" s="287"/>
      <c r="H90" s="287"/>
      <c r="I90" s="287"/>
      <c r="J90" s="117">
        <f>SUM(J85:J89)</f>
        <v>132.32</v>
      </c>
    </row>
    <row r="91" spans="1:10" ht="18.75" customHeight="1" x14ac:dyDescent="0.3">
      <c r="A91" s="112" t="s">
        <v>75</v>
      </c>
      <c r="B91" s="283" t="s">
        <v>213</v>
      </c>
      <c r="C91" s="283"/>
      <c r="D91" s="283"/>
      <c r="E91" s="283"/>
      <c r="F91" s="283"/>
      <c r="G91" s="283"/>
      <c r="H91" s="283"/>
      <c r="I91" s="283"/>
      <c r="J91" s="117">
        <f>ROUND(I46*J90,2)</f>
        <v>47.34</v>
      </c>
    </row>
    <row r="92" spans="1:10" ht="18.75" customHeight="1" x14ac:dyDescent="0.3">
      <c r="A92" s="282" t="s">
        <v>54</v>
      </c>
      <c r="B92" s="282"/>
      <c r="C92" s="282"/>
      <c r="D92" s="282"/>
      <c r="E92" s="282"/>
      <c r="F92" s="282"/>
      <c r="G92" s="282"/>
      <c r="H92" s="282"/>
      <c r="I92" s="282"/>
      <c r="J92" s="118">
        <f>SUM(J90:J91)</f>
        <v>179.66</v>
      </c>
    </row>
    <row r="93" spans="1:10" ht="18.75" customHeight="1" x14ac:dyDescent="0.35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9.5" customHeight="1" x14ac:dyDescent="0.3">
      <c r="A94" s="288" t="s">
        <v>214</v>
      </c>
      <c r="B94" s="288"/>
      <c r="C94" s="288"/>
      <c r="D94" s="288"/>
      <c r="E94" s="288"/>
      <c r="F94" s="288"/>
      <c r="G94" s="288"/>
      <c r="H94" s="288"/>
      <c r="I94" s="288"/>
      <c r="J94" s="288"/>
    </row>
    <row r="95" spans="1:10" ht="18.75" customHeight="1" x14ac:dyDescent="0.3">
      <c r="A95" s="110" t="s">
        <v>120</v>
      </c>
      <c r="B95" s="284" t="s">
        <v>215</v>
      </c>
      <c r="C95" s="284"/>
      <c r="D95" s="284"/>
      <c r="E95" s="284"/>
      <c r="F95" s="284"/>
      <c r="G95" s="284"/>
      <c r="H95" s="284"/>
      <c r="I95" s="284"/>
      <c r="J95" s="136" t="s">
        <v>60</v>
      </c>
    </row>
    <row r="96" spans="1:10" ht="18.75" customHeight="1" x14ac:dyDescent="0.3">
      <c r="A96" s="112" t="s">
        <v>24</v>
      </c>
      <c r="B96" s="283" t="s">
        <v>216</v>
      </c>
      <c r="C96" s="283"/>
      <c r="D96" s="283"/>
      <c r="E96" s="283"/>
      <c r="F96" s="283"/>
      <c r="G96" s="283"/>
      <c r="H96" s="283"/>
      <c r="I96" s="283"/>
      <c r="J96" s="117">
        <v>0</v>
      </c>
    </row>
    <row r="97" spans="1:12" ht="18.75" customHeight="1" x14ac:dyDescent="0.3">
      <c r="A97" s="287" t="s">
        <v>54</v>
      </c>
      <c r="B97" s="287"/>
      <c r="C97" s="287"/>
      <c r="D97" s="287"/>
      <c r="E97" s="287"/>
      <c r="F97" s="287"/>
      <c r="G97" s="287"/>
      <c r="H97" s="287"/>
      <c r="I97" s="287"/>
      <c r="J97" s="117">
        <v>0</v>
      </c>
    </row>
    <row r="98" spans="1:12" ht="18.75" customHeight="1" x14ac:dyDescent="0.3">
      <c r="A98" s="112" t="s">
        <v>26</v>
      </c>
      <c r="B98" s="283" t="s">
        <v>217</v>
      </c>
      <c r="C98" s="283"/>
      <c r="D98" s="283"/>
      <c r="E98" s="283"/>
      <c r="F98" s="283"/>
      <c r="G98" s="283"/>
      <c r="H98" s="283"/>
      <c r="I98" s="283"/>
      <c r="J98" s="117">
        <f>ROUND(I46*J97,2)</f>
        <v>0</v>
      </c>
    </row>
    <row r="99" spans="1:12" ht="18.75" customHeight="1" x14ac:dyDescent="0.3">
      <c r="A99" s="282" t="s">
        <v>54</v>
      </c>
      <c r="B99" s="282"/>
      <c r="C99" s="282"/>
      <c r="D99" s="282"/>
      <c r="E99" s="282"/>
      <c r="F99" s="282"/>
      <c r="G99" s="282"/>
      <c r="H99" s="282"/>
      <c r="I99" s="282"/>
      <c r="J99" s="118">
        <f>SUM(J97:J98)</f>
        <v>0</v>
      </c>
    </row>
    <row r="100" spans="1:12" ht="18.75" customHeight="1" x14ac:dyDescent="0.35">
      <c r="A100" s="289"/>
      <c r="B100" s="289"/>
      <c r="C100" s="289"/>
      <c r="D100" s="289"/>
      <c r="E100" s="289"/>
      <c r="F100" s="289"/>
      <c r="G100" s="289"/>
      <c r="H100" s="289"/>
      <c r="I100" s="289"/>
      <c r="J100" s="289"/>
    </row>
    <row r="101" spans="1:12" ht="19.5" customHeight="1" x14ac:dyDescent="0.3">
      <c r="A101" s="288" t="s">
        <v>218</v>
      </c>
      <c r="B101" s="288"/>
      <c r="C101" s="288"/>
      <c r="D101" s="288"/>
      <c r="E101" s="288"/>
      <c r="F101" s="288"/>
      <c r="G101" s="288"/>
      <c r="H101" s="288"/>
      <c r="I101" s="288"/>
      <c r="J101" s="288"/>
    </row>
    <row r="102" spans="1:12" ht="19.5" customHeight="1" x14ac:dyDescent="0.3">
      <c r="A102" s="106">
        <v>4</v>
      </c>
      <c r="B102" s="277" t="s">
        <v>124</v>
      </c>
      <c r="C102" s="277"/>
      <c r="D102" s="277"/>
      <c r="E102" s="277"/>
      <c r="F102" s="277"/>
      <c r="G102" s="277"/>
      <c r="H102" s="277"/>
      <c r="I102" s="277"/>
      <c r="J102" s="137" t="s">
        <v>60</v>
      </c>
      <c r="L102" s="138"/>
    </row>
    <row r="103" spans="1:12" ht="19.5" customHeight="1" x14ac:dyDescent="0.3">
      <c r="A103" s="103" t="s">
        <v>109</v>
      </c>
      <c r="B103" s="266" t="s">
        <v>206</v>
      </c>
      <c r="C103" s="266"/>
      <c r="D103" s="266"/>
      <c r="E103" s="266"/>
      <c r="F103" s="266"/>
      <c r="G103" s="266"/>
      <c r="H103" s="266"/>
      <c r="I103" s="266"/>
      <c r="J103" s="117">
        <f>J92</f>
        <v>179.66</v>
      </c>
      <c r="L103" s="139"/>
    </row>
    <row r="104" spans="1:12" ht="19.5" customHeight="1" x14ac:dyDescent="0.3">
      <c r="A104" s="103" t="s">
        <v>120</v>
      </c>
      <c r="B104" s="266" t="s">
        <v>215</v>
      </c>
      <c r="C104" s="266"/>
      <c r="D104" s="266"/>
      <c r="E104" s="266"/>
      <c r="F104" s="266"/>
      <c r="G104" s="266"/>
      <c r="H104" s="266"/>
      <c r="I104" s="266"/>
      <c r="J104" s="117">
        <f>J99</f>
        <v>0</v>
      </c>
    </row>
    <row r="105" spans="1:12" ht="19.5" customHeight="1" x14ac:dyDescent="0.3">
      <c r="A105" s="278" t="s">
        <v>54</v>
      </c>
      <c r="B105" s="278"/>
      <c r="C105" s="278"/>
      <c r="D105" s="278"/>
      <c r="E105" s="278"/>
      <c r="F105" s="278"/>
      <c r="G105" s="278"/>
      <c r="H105" s="278"/>
      <c r="I105" s="278"/>
      <c r="J105" s="118">
        <f>SUM(J103+J104)</f>
        <v>179.66</v>
      </c>
    </row>
    <row r="106" spans="1:12" ht="18.75" customHeight="1" x14ac:dyDescent="0.35">
      <c r="A106" s="267"/>
      <c r="B106" s="267"/>
      <c r="C106" s="267"/>
      <c r="D106" s="267"/>
      <c r="E106" s="267"/>
      <c r="F106" s="267"/>
      <c r="G106" s="267"/>
      <c r="H106" s="267"/>
      <c r="I106" s="267"/>
      <c r="J106" s="267"/>
    </row>
    <row r="107" spans="1:12" ht="19.5" customHeight="1" x14ac:dyDescent="0.3">
      <c r="A107" s="276" t="s">
        <v>219</v>
      </c>
      <c r="B107" s="276"/>
      <c r="C107" s="276"/>
      <c r="D107" s="276"/>
      <c r="E107" s="276"/>
      <c r="F107" s="276"/>
      <c r="G107" s="276"/>
      <c r="H107" s="276"/>
      <c r="I107" s="276"/>
      <c r="J107" s="276"/>
    </row>
    <row r="108" spans="1:12" ht="18.75" customHeight="1" x14ac:dyDescent="0.3">
      <c r="A108" s="131">
        <v>5</v>
      </c>
      <c r="B108" s="290" t="s">
        <v>126</v>
      </c>
      <c r="C108" s="290"/>
      <c r="D108" s="290"/>
      <c r="E108" s="290"/>
      <c r="F108" s="290"/>
      <c r="G108" s="290"/>
      <c r="H108" s="290"/>
      <c r="I108" s="290"/>
      <c r="J108" s="131" t="s">
        <v>60</v>
      </c>
    </row>
    <row r="109" spans="1:12" ht="18.75" customHeight="1" x14ac:dyDescent="0.3">
      <c r="A109" s="112" t="s">
        <v>24</v>
      </c>
      <c r="B109" s="283" t="s">
        <v>127</v>
      </c>
      <c r="C109" s="283"/>
      <c r="D109" s="283"/>
      <c r="E109" s="283"/>
      <c r="F109" s="283"/>
      <c r="G109" s="283"/>
      <c r="H109" s="283"/>
      <c r="I109" s="283"/>
      <c r="J109" s="117">
        <v>37.159999999999997</v>
      </c>
    </row>
    <row r="110" spans="1:12" ht="19.5" customHeight="1" x14ac:dyDescent="0.3">
      <c r="A110" s="112" t="s">
        <v>26</v>
      </c>
      <c r="B110" s="283" t="s">
        <v>128</v>
      </c>
      <c r="C110" s="283"/>
      <c r="D110" s="283"/>
      <c r="E110" s="283"/>
      <c r="F110" s="283"/>
      <c r="G110" s="283"/>
      <c r="H110" s="283"/>
      <c r="I110" s="283"/>
      <c r="J110" s="128" t="s">
        <v>131</v>
      </c>
    </row>
    <row r="111" spans="1:12" ht="19.5" customHeight="1" x14ac:dyDescent="0.3">
      <c r="A111" s="112" t="s">
        <v>28</v>
      </c>
      <c r="B111" s="283" t="s">
        <v>129</v>
      </c>
      <c r="C111" s="283"/>
      <c r="D111" s="283"/>
      <c r="E111" s="283"/>
      <c r="F111" s="283"/>
      <c r="G111" s="283"/>
      <c r="H111" s="283"/>
      <c r="I111" s="283"/>
      <c r="J111" s="128" t="s">
        <v>131</v>
      </c>
    </row>
    <row r="112" spans="1:12" ht="19.5" customHeight="1" x14ac:dyDescent="0.3">
      <c r="A112" s="112" t="s">
        <v>30</v>
      </c>
      <c r="B112" s="283" t="s">
        <v>130</v>
      </c>
      <c r="C112" s="283"/>
      <c r="D112" s="283"/>
      <c r="E112" s="283"/>
      <c r="F112" s="283"/>
      <c r="G112" s="283"/>
      <c r="H112" s="283"/>
      <c r="I112" s="283"/>
      <c r="J112" s="128" t="s">
        <v>131</v>
      </c>
    </row>
    <row r="113" spans="1:10" ht="19.5" customHeight="1" x14ac:dyDescent="0.3">
      <c r="A113" s="282" t="s">
        <v>54</v>
      </c>
      <c r="B113" s="282"/>
      <c r="C113" s="282"/>
      <c r="D113" s="282"/>
      <c r="E113" s="282"/>
      <c r="F113" s="282"/>
      <c r="G113" s="282"/>
      <c r="H113" s="282"/>
      <c r="I113" s="282"/>
      <c r="J113" s="134">
        <f>SUM(J109:J112)</f>
        <v>37.159999999999997</v>
      </c>
    </row>
    <row r="114" spans="1:10" ht="18.75" customHeight="1" x14ac:dyDescent="0.35">
      <c r="A114" s="267"/>
      <c r="B114" s="267"/>
      <c r="C114" s="267"/>
      <c r="D114" s="267"/>
      <c r="E114" s="267"/>
      <c r="F114" s="267"/>
      <c r="G114" s="267"/>
      <c r="H114" s="267"/>
      <c r="I114" s="267"/>
      <c r="J114" s="267"/>
    </row>
    <row r="115" spans="1:10" ht="19.5" customHeight="1" x14ac:dyDescent="0.3">
      <c r="A115" s="276" t="s">
        <v>220</v>
      </c>
      <c r="B115" s="276"/>
      <c r="C115" s="276"/>
      <c r="D115" s="276"/>
      <c r="E115" s="276"/>
      <c r="F115" s="276"/>
      <c r="G115" s="276"/>
      <c r="H115" s="276"/>
      <c r="I115" s="276"/>
      <c r="J115" s="276"/>
    </row>
    <row r="116" spans="1:10" ht="19.5" customHeight="1" x14ac:dyDescent="0.3">
      <c r="A116" s="131">
        <v>6</v>
      </c>
      <c r="B116" s="290" t="s">
        <v>133</v>
      </c>
      <c r="C116" s="290"/>
      <c r="D116" s="290"/>
      <c r="E116" s="290"/>
      <c r="F116" s="290"/>
      <c r="G116" s="290"/>
      <c r="H116" s="290"/>
      <c r="I116" s="106" t="s">
        <v>183</v>
      </c>
      <c r="J116" s="140" t="s">
        <v>60</v>
      </c>
    </row>
    <row r="117" spans="1:10" ht="51.75" customHeight="1" x14ac:dyDescent="0.3">
      <c r="A117" s="266" t="s">
        <v>221</v>
      </c>
      <c r="B117" s="266"/>
      <c r="C117" s="266"/>
      <c r="D117" s="266"/>
      <c r="E117" s="266"/>
      <c r="F117" s="266"/>
      <c r="G117" s="266"/>
      <c r="H117" s="266"/>
      <c r="I117" s="141" t="s">
        <v>135</v>
      </c>
      <c r="J117" s="117">
        <f>SUM(J25+J68+J78+J105+J113)</f>
        <v>2563.8033887983997</v>
      </c>
    </row>
    <row r="118" spans="1:10" ht="18.75" customHeight="1" x14ac:dyDescent="0.3">
      <c r="A118" s="112" t="s">
        <v>24</v>
      </c>
      <c r="B118" s="283" t="s">
        <v>222</v>
      </c>
      <c r="C118" s="283"/>
      <c r="D118" s="283"/>
      <c r="E118" s="283"/>
      <c r="F118" s="283"/>
      <c r="G118" s="283"/>
      <c r="H118" s="283"/>
      <c r="I118" s="119">
        <v>7.1000000000000004E-3</v>
      </c>
      <c r="J118" s="117">
        <f>ROUND(I118*J117,2)</f>
        <v>18.2</v>
      </c>
    </row>
    <row r="119" spans="1:10" ht="54" customHeight="1" x14ac:dyDescent="0.3">
      <c r="A119" s="266" t="s">
        <v>223</v>
      </c>
      <c r="B119" s="266"/>
      <c r="C119" s="266"/>
      <c r="D119" s="266"/>
      <c r="E119" s="266"/>
      <c r="F119" s="266"/>
      <c r="G119" s="266"/>
      <c r="H119" s="266"/>
      <c r="I119" s="142" t="s">
        <v>135</v>
      </c>
      <c r="J119" s="117">
        <f>SUM(J25+J68+J78+J105+J113+J118)</f>
        <v>2582.0033887983996</v>
      </c>
    </row>
    <row r="120" spans="1:10" ht="18.75" customHeight="1" x14ac:dyDescent="0.3">
      <c r="A120" s="112" t="s">
        <v>26</v>
      </c>
      <c r="B120" s="283" t="s">
        <v>138</v>
      </c>
      <c r="C120" s="283"/>
      <c r="D120" s="283"/>
      <c r="E120" s="283"/>
      <c r="F120" s="283"/>
      <c r="G120" s="283"/>
      <c r="H120" s="283"/>
      <c r="I120" s="119">
        <f>I118</f>
        <v>7.1000000000000004E-3</v>
      </c>
      <c r="J120" s="117">
        <f>ROUND(I120*J119,2)</f>
        <v>18.329999999999998</v>
      </c>
    </row>
    <row r="121" spans="1:10" ht="54" customHeight="1" x14ac:dyDescent="0.3">
      <c r="A121" s="266" t="s">
        <v>224</v>
      </c>
      <c r="B121" s="266"/>
      <c r="C121" s="266"/>
      <c r="D121" s="266"/>
      <c r="E121" s="266"/>
      <c r="F121" s="266"/>
      <c r="G121" s="266"/>
      <c r="H121" s="266"/>
      <c r="I121" s="142" t="s">
        <v>135</v>
      </c>
      <c r="J121" s="117">
        <f>SUM(J25+J68+J78+J105+J113+J118+J120)</f>
        <v>2600.3333887983995</v>
      </c>
    </row>
    <row r="122" spans="1:10" ht="18.75" customHeight="1" x14ac:dyDescent="0.3">
      <c r="A122" s="112" t="s">
        <v>28</v>
      </c>
      <c r="B122" s="283" t="s">
        <v>140</v>
      </c>
      <c r="C122" s="283"/>
      <c r="D122" s="283"/>
      <c r="E122" s="283"/>
      <c r="F122" s="283"/>
      <c r="G122" s="283"/>
      <c r="H122" s="283"/>
      <c r="I122" s="113" t="s">
        <v>135</v>
      </c>
      <c r="J122" s="125" t="s">
        <v>135</v>
      </c>
    </row>
    <row r="123" spans="1:10" ht="18.75" customHeight="1" x14ac:dyDescent="0.3">
      <c r="A123" s="112"/>
      <c r="B123" s="283" t="s">
        <v>141</v>
      </c>
      <c r="C123" s="283"/>
      <c r="D123" s="283"/>
      <c r="E123" s="283"/>
      <c r="F123" s="283"/>
      <c r="G123" s="283"/>
      <c r="H123" s="283"/>
      <c r="I123" s="113" t="s">
        <v>135</v>
      </c>
      <c r="J123" s="125" t="s">
        <v>135</v>
      </c>
    </row>
    <row r="124" spans="1:10" ht="19.5" customHeight="1" x14ac:dyDescent="0.3">
      <c r="A124" s="112"/>
      <c r="B124" s="301" t="s">
        <v>263</v>
      </c>
      <c r="C124" s="301"/>
      <c r="D124" s="301"/>
      <c r="E124" s="301"/>
      <c r="F124" s="301"/>
      <c r="G124" s="301"/>
      <c r="H124" s="301"/>
      <c r="I124" s="143">
        <v>0.03</v>
      </c>
      <c r="J124" s="117">
        <f>ROUND(($J$121/(1-$I$133))*I124,2)</f>
        <v>85.4</v>
      </c>
    </row>
    <row r="125" spans="1:10" ht="19.5" customHeight="1" x14ac:dyDescent="0.3">
      <c r="A125" s="112"/>
      <c r="B125" s="301" t="s">
        <v>143</v>
      </c>
      <c r="C125" s="301"/>
      <c r="D125" s="301"/>
      <c r="E125" s="301"/>
      <c r="F125" s="301"/>
      <c r="G125" s="301"/>
      <c r="H125" s="301"/>
      <c r="I125" s="143">
        <v>6.4999999999999997E-3</v>
      </c>
      <c r="J125" s="117">
        <f>ROUND(($J$121/(1-$I$133))*I125,2)</f>
        <v>18.5</v>
      </c>
    </row>
    <row r="126" spans="1:10" ht="19.5" customHeight="1" x14ac:dyDescent="0.3">
      <c r="A126" s="112"/>
      <c r="B126" s="302" t="s">
        <v>227</v>
      </c>
      <c r="C126" s="302"/>
      <c r="D126" s="302"/>
      <c r="E126" s="302"/>
      <c r="F126" s="302"/>
      <c r="G126" s="302"/>
      <c r="H126" s="302"/>
      <c r="I126" s="133" t="s">
        <v>135</v>
      </c>
      <c r="J126" s="125" t="s">
        <v>135</v>
      </c>
    </row>
    <row r="127" spans="1:10" ht="19.5" customHeight="1" x14ac:dyDescent="0.3">
      <c r="A127" s="112"/>
      <c r="B127" s="302" t="s">
        <v>228</v>
      </c>
      <c r="C127" s="302"/>
      <c r="D127" s="302"/>
      <c r="E127" s="302"/>
      <c r="F127" s="302"/>
      <c r="G127" s="302"/>
      <c r="H127" s="302"/>
      <c r="I127" s="133" t="s">
        <v>135</v>
      </c>
      <c r="J127" s="125" t="s">
        <v>135</v>
      </c>
    </row>
    <row r="128" spans="1:10" ht="19.5" customHeight="1" x14ac:dyDescent="0.3">
      <c r="A128" s="112"/>
      <c r="B128" s="283" t="s">
        <v>144</v>
      </c>
      <c r="C128" s="283"/>
      <c r="D128" s="283"/>
      <c r="E128" s="283"/>
      <c r="F128" s="283"/>
      <c r="G128" s="283"/>
      <c r="H128" s="283"/>
      <c r="I128" s="133" t="s">
        <v>135</v>
      </c>
      <c r="J128" s="125" t="s">
        <v>135</v>
      </c>
    </row>
    <row r="129" spans="1:10" ht="19.5" customHeight="1" x14ac:dyDescent="0.3">
      <c r="A129" s="112"/>
      <c r="B129" s="283" t="s">
        <v>229</v>
      </c>
      <c r="C129" s="283"/>
      <c r="D129" s="283"/>
      <c r="E129" s="283"/>
      <c r="F129" s="283"/>
      <c r="G129" s="283"/>
      <c r="H129" s="283"/>
      <c r="I129" s="133" t="s">
        <v>135</v>
      </c>
      <c r="J129" s="125" t="s">
        <v>135</v>
      </c>
    </row>
    <row r="130" spans="1:10" ht="19.5" customHeight="1" x14ac:dyDescent="0.3">
      <c r="A130" s="112"/>
      <c r="B130" s="301" t="s">
        <v>264</v>
      </c>
      <c r="C130" s="301"/>
      <c r="D130" s="301"/>
      <c r="E130" s="301"/>
      <c r="F130" s="301"/>
      <c r="G130" s="301"/>
      <c r="H130" s="301"/>
      <c r="I130" s="143">
        <v>0.05</v>
      </c>
      <c r="J130" s="117">
        <f>ROUND(($J$121/(1-$I$133))*I130,2)</f>
        <v>142.33000000000001</v>
      </c>
    </row>
    <row r="131" spans="1:10" ht="18.75" customHeight="1" x14ac:dyDescent="0.3">
      <c r="A131" s="282" t="s">
        <v>54</v>
      </c>
      <c r="B131" s="282"/>
      <c r="C131" s="282"/>
      <c r="D131" s="282"/>
      <c r="E131" s="282"/>
      <c r="F131" s="282"/>
      <c r="G131" s="282"/>
      <c r="H131" s="282"/>
      <c r="I131" s="282"/>
      <c r="J131" s="118">
        <f>SUM(J118+J120+J124+J125+J130)</f>
        <v>282.76</v>
      </c>
    </row>
    <row r="132" spans="1:10" ht="18.75" customHeight="1" x14ac:dyDescent="0.35">
      <c r="A132" s="267"/>
      <c r="B132" s="267"/>
      <c r="C132" s="267"/>
      <c r="D132" s="267"/>
      <c r="E132" s="267"/>
      <c r="F132" s="267"/>
      <c r="G132" s="267"/>
      <c r="H132" s="267"/>
      <c r="I132" s="267"/>
      <c r="J132" s="267"/>
    </row>
    <row r="133" spans="1:10" ht="19.5" customHeight="1" x14ac:dyDescent="0.3">
      <c r="A133" s="273" t="s">
        <v>146</v>
      </c>
      <c r="B133" s="273"/>
      <c r="C133" s="273"/>
      <c r="D133" s="273"/>
      <c r="E133" s="273"/>
      <c r="F133" s="273"/>
      <c r="G133" s="273"/>
      <c r="H133" s="273"/>
      <c r="I133" s="119">
        <f>SUM(I124:I130)</f>
        <v>8.6499999999999994E-2</v>
      </c>
      <c r="J133" s="117">
        <f>SUM(J124:J130)</f>
        <v>246.23000000000002</v>
      </c>
    </row>
    <row r="134" spans="1:10" ht="18.75" customHeight="1" x14ac:dyDescent="0.3">
      <c r="A134" s="291" t="s">
        <v>147</v>
      </c>
      <c r="B134" s="291"/>
      <c r="C134" s="291"/>
      <c r="D134" s="283" t="s">
        <v>148</v>
      </c>
      <c r="E134" s="283"/>
      <c r="F134" s="283"/>
      <c r="G134" s="283"/>
      <c r="H134" s="283"/>
      <c r="I134" s="283"/>
      <c r="J134" s="283"/>
    </row>
    <row r="135" spans="1:10" ht="18.75" customHeight="1" x14ac:dyDescent="0.3">
      <c r="A135" s="291"/>
      <c r="B135" s="291"/>
      <c r="C135" s="291"/>
      <c r="D135" s="283" t="s">
        <v>149</v>
      </c>
      <c r="E135" s="283"/>
      <c r="F135" s="283"/>
      <c r="G135" s="283"/>
      <c r="H135" s="283"/>
      <c r="I135" s="283"/>
      <c r="J135" s="283"/>
    </row>
    <row r="136" spans="1:10" ht="18.75" customHeight="1" x14ac:dyDescent="0.3">
      <c r="A136" s="291"/>
      <c r="B136" s="291"/>
      <c r="C136" s="291"/>
      <c r="D136" s="283" t="s">
        <v>166</v>
      </c>
      <c r="E136" s="283"/>
      <c r="F136" s="283"/>
      <c r="G136" s="283"/>
      <c r="H136" s="283"/>
      <c r="I136" s="283"/>
      <c r="J136" s="283"/>
    </row>
    <row r="137" spans="1:10" ht="18.75" customHeight="1" x14ac:dyDescent="0.35">
      <c r="A137" s="267"/>
      <c r="B137" s="267"/>
      <c r="C137" s="267"/>
      <c r="D137" s="267"/>
      <c r="E137" s="267"/>
      <c r="F137" s="267"/>
      <c r="G137" s="267"/>
      <c r="H137" s="267"/>
      <c r="I137" s="267"/>
      <c r="J137" s="267"/>
    </row>
    <row r="138" spans="1:10" ht="19.5" customHeight="1" x14ac:dyDescent="0.3">
      <c r="A138" s="268" t="s">
        <v>265</v>
      </c>
      <c r="B138" s="268"/>
      <c r="C138" s="268"/>
      <c r="D138" s="268"/>
      <c r="E138" s="268"/>
      <c r="F138" s="268"/>
      <c r="G138" s="268"/>
      <c r="H138" s="268"/>
      <c r="I138" s="268"/>
      <c r="J138" s="268"/>
    </row>
    <row r="139" spans="1:10" ht="19.5" customHeight="1" x14ac:dyDescent="0.3">
      <c r="A139" s="297" t="s">
        <v>232</v>
      </c>
      <c r="B139" s="297"/>
      <c r="C139" s="297"/>
      <c r="D139" s="297"/>
      <c r="E139" s="297"/>
      <c r="F139" s="297"/>
      <c r="G139" s="297"/>
      <c r="H139" s="297"/>
      <c r="I139" s="297"/>
      <c r="J139" s="135" t="s">
        <v>60</v>
      </c>
    </row>
    <row r="140" spans="1:10" ht="19.5" customHeight="1" x14ac:dyDescent="0.3">
      <c r="A140" s="144" t="s">
        <v>24</v>
      </c>
      <c r="B140" s="292" t="s">
        <v>153</v>
      </c>
      <c r="C140" s="292"/>
      <c r="D140" s="292"/>
      <c r="E140" s="292"/>
      <c r="F140" s="292"/>
      <c r="G140" s="292"/>
      <c r="H140" s="292"/>
      <c r="I140" s="292"/>
      <c r="J140" s="128">
        <f>J25</f>
        <v>1121.2</v>
      </c>
    </row>
    <row r="141" spans="1:10" ht="19.5" customHeight="1" x14ac:dyDescent="0.3">
      <c r="A141" s="144" t="s">
        <v>26</v>
      </c>
      <c r="B141" s="292" t="s">
        <v>55</v>
      </c>
      <c r="C141" s="292"/>
      <c r="D141" s="292"/>
      <c r="E141" s="292"/>
      <c r="F141" s="292"/>
      <c r="G141" s="292"/>
      <c r="H141" s="292"/>
      <c r="I141" s="292"/>
      <c r="J141" s="128">
        <f>J68</f>
        <v>1177.3800000000001</v>
      </c>
    </row>
    <row r="142" spans="1:10" ht="19.5" customHeight="1" x14ac:dyDescent="0.3">
      <c r="A142" s="144" t="s">
        <v>28</v>
      </c>
      <c r="B142" s="292" t="s">
        <v>154</v>
      </c>
      <c r="C142" s="292"/>
      <c r="D142" s="292"/>
      <c r="E142" s="292"/>
      <c r="F142" s="292"/>
      <c r="G142" s="292"/>
      <c r="H142" s="292"/>
      <c r="I142" s="292"/>
      <c r="J142" s="128">
        <f>J78</f>
        <v>48.403388798400002</v>
      </c>
    </row>
    <row r="143" spans="1:10" ht="19.5" customHeight="1" x14ac:dyDescent="0.3">
      <c r="A143" s="144" t="s">
        <v>30</v>
      </c>
      <c r="B143" s="292" t="s">
        <v>155</v>
      </c>
      <c r="C143" s="292"/>
      <c r="D143" s="292"/>
      <c r="E143" s="292"/>
      <c r="F143" s="292"/>
      <c r="G143" s="292"/>
      <c r="H143" s="292"/>
      <c r="I143" s="292"/>
      <c r="J143" s="128">
        <f>J105</f>
        <v>179.66</v>
      </c>
    </row>
    <row r="144" spans="1:10" ht="19.5" customHeight="1" x14ac:dyDescent="0.3">
      <c r="A144" s="144" t="s">
        <v>72</v>
      </c>
      <c r="B144" s="292" t="s">
        <v>156</v>
      </c>
      <c r="C144" s="292"/>
      <c r="D144" s="292"/>
      <c r="E144" s="292"/>
      <c r="F144" s="292"/>
      <c r="G144" s="292"/>
      <c r="H144" s="292"/>
      <c r="I144" s="292"/>
      <c r="J144" s="128">
        <f>J113</f>
        <v>37.159999999999997</v>
      </c>
    </row>
    <row r="145" spans="1:10" ht="19.5" customHeight="1" x14ac:dyDescent="0.3">
      <c r="A145" s="296" t="s">
        <v>157</v>
      </c>
      <c r="B145" s="296"/>
      <c r="C145" s="296"/>
      <c r="D145" s="296"/>
      <c r="E145" s="296"/>
      <c r="F145" s="296"/>
      <c r="G145" s="296"/>
      <c r="H145" s="296"/>
      <c r="I145" s="296"/>
      <c r="J145" s="134">
        <f>SUM(J140:J144)</f>
        <v>2563.8033887983997</v>
      </c>
    </row>
    <row r="146" spans="1:10" ht="19.5" customHeight="1" x14ac:dyDescent="0.3">
      <c r="A146" s="144" t="s">
        <v>52</v>
      </c>
      <c r="B146" s="292" t="s">
        <v>158</v>
      </c>
      <c r="C146" s="292"/>
      <c r="D146" s="292"/>
      <c r="E146" s="292"/>
      <c r="F146" s="292"/>
      <c r="G146" s="292"/>
      <c r="H146" s="292"/>
      <c r="I146" s="292"/>
      <c r="J146" s="128">
        <f>J131</f>
        <v>282.76</v>
      </c>
    </row>
    <row r="147" spans="1:10" ht="19.5" customHeight="1" x14ac:dyDescent="0.3">
      <c r="A147" s="293" t="s">
        <v>159</v>
      </c>
      <c r="B147" s="293"/>
      <c r="C147" s="293"/>
      <c r="D147" s="293"/>
      <c r="E147" s="293"/>
      <c r="F147" s="293"/>
      <c r="G147" s="293"/>
      <c r="H147" s="293"/>
      <c r="I147" s="293"/>
      <c r="J147" s="145">
        <f>SUM(J145:J146)</f>
        <v>2846.5633887983995</v>
      </c>
    </row>
    <row r="148" spans="1:10" ht="18.75" customHeight="1" x14ac:dyDescent="0.35">
      <c r="A148" s="267"/>
      <c r="B148" s="267"/>
      <c r="C148" s="267"/>
      <c r="D148" s="267"/>
      <c r="E148" s="267"/>
      <c r="F148" s="267"/>
      <c r="G148" s="267"/>
      <c r="H148" s="267"/>
      <c r="I148" s="267"/>
      <c r="J148" s="267"/>
    </row>
    <row r="149" spans="1:10" ht="19.5" customHeight="1" x14ac:dyDescent="0.3">
      <c r="A149" s="266" t="s">
        <v>162</v>
      </c>
      <c r="B149" s="266"/>
      <c r="C149" s="266"/>
      <c r="D149" s="266"/>
      <c r="E149" s="266"/>
      <c r="F149" s="266"/>
      <c r="G149" s="294">
        <f>J147</f>
        <v>2846.5633887983995</v>
      </c>
      <c r="H149" s="294"/>
      <c r="I149" s="294"/>
      <c r="J149" s="294"/>
    </row>
    <row r="151" spans="1:10" ht="19.5" customHeight="1" x14ac:dyDescent="0.3"/>
    <row r="153" spans="1:10" ht="31.5" customHeight="1" x14ac:dyDescent="0.3"/>
    <row r="1048576" ht="12.75" customHeight="1" x14ac:dyDescent="0.3"/>
  </sheetData>
  <mergeCells count="159">
    <mergeCell ref="A147:I147"/>
    <mergeCell ref="A148:J148"/>
    <mergeCell ref="A149:F149"/>
    <mergeCell ref="G149:J149"/>
    <mergeCell ref="A138:J138"/>
    <mergeCell ref="A139:I139"/>
    <mergeCell ref="B140:I140"/>
    <mergeCell ref="B141:I141"/>
    <mergeCell ref="B142:I142"/>
    <mergeCell ref="B143:I143"/>
    <mergeCell ref="B144:I144"/>
    <mergeCell ref="A145:I145"/>
    <mergeCell ref="B146:I146"/>
    <mergeCell ref="B130:H130"/>
    <mergeCell ref="A131:I131"/>
    <mergeCell ref="A132:J132"/>
    <mergeCell ref="A133:H133"/>
    <mergeCell ref="A134:C136"/>
    <mergeCell ref="D134:J134"/>
    <mergeCell ref="D135:J135"/>
    <mergeCell ref="D136:J136"/>
    <mergeCell ref="A137:J137"/>
    <mergeCell ref="A121:H121"/>
    <mergeCell ref="B122:H122"/>
    <mergeCell ref="B123:H123"/>
    <mergeCell ref="B124:H124"/>
    <mergeCell ref="B125:H125"/>
    <mergeCell ref="B126:H126"/>
    <mergeCell ref="B127:H127"/>
    <mergeCell ref="B128:H128"/>
    <mergeCell ref="B129:H129"/>
    <mergeCell ref="B112:I112"/>
    <mergeCell ref="A113:I113"/>
    <mergeCell ref="A114:J114"/>
    <mergeCell ref="A115:J115"/>
    <mergeCell ref="B116:H116"/>
    <mergeCell ref="A117:H117"/>
    <mergeCell ref="B118:H118"/>
    <mergeCell ref="A119:H119"/>
    <mergeCell ref="B120:H120"/>
    <mergeCell ref="B103:I103"/>
    <mergeCell ref="B104:I104"/>
    <mergeCell ref="A105:I105"/>
    <mergeCell ref="A106:J106"/>
    <mergeCell ref="A107:J107"/>
    <mergeCell ref="B108:I108"/>
    <mergeCell ref="B109:I109"/>
    <mergeCell ref="B110:I110"/>
    <mergeCell ref="B111:I111"/>
    <mergeCell ref="A94:J94"/>
    <mergeCell ref="B95:I95"/>
    <mergeCell ref="B96:I96"/>
    <mergeCell ref="A97:I97"/>
    <mergeCell ref="B98:I98"/>
    <mergeCell ref="A99:I99"/>
    <mergeCell ref="A100:J100"/>
    <mergeCell ref="A101:J101"/>
    <mergeCell ref="B102:I102"/>
    <mergeCell ref="B84:I84"/>
    <mergeCell ref="B85:H85"/>
    <mergeCell ref="B86:I86"/>
    <mergeCell ref="B87:I87"/>
    <mergeCell ref="B88:I88"/>
    <mergeCell ref="B89:I89"/>
    <mergeCell ref="A90:I90"/>
    <mergeCell ref="B91:I91"/>
    <mergeCell ref="A92:I92"/>
    <mergeCell ref="B75:I75"/>
    <mergeCell ref="B76:I76"/>
    <mergeCell ref="B77:H77"/>
    <mergeCell ref="A78:I78"/>
    <mergeCell ref="A79:J79"/>
    <mergeCell ref="A80:J80"/>
    <mergeCell ref="A81:I81"/>
    <mergeCell ref="A82:J82"/>
    <mergeCell ref="A83:J83"/>
    <mergeCell ref="C66:I66"/>
    <mergeCell ref="C67:I67"/>
    <mergeCell ref="A68:I68"/>
    <mergeCell ref="A69:J69"/>
    <mergeCell ref="A70:J70"/>
    <mergeCell ref="B71:I71"/>
    <mergeCell ref="B72:I72"/>
    <mergeCell ref="B73:I73"/>
    <mergeCell ref="B74:H74"/>
    <mergeCell ref="B57:I57"/>
    <mergeCell ref="B58:I58"/>
    <mergeCell ref="B59:I59"/>
    <mergeCell ref="B60:I60"/>
    <mergeCell ref="A61:I61"/>
    <mergeCell ref="A62:J62"/>
    <mergeCell ref="A63:J63"/>
    <mergeCell ref="B64:I64"/>
    <mergeCell ref="C65:I65"/>
    <mergeCell ref="A48:J48"/>
    <mergeCell ref="B49:I49"/>
    <mergeCell ref="B50:I50"/>
    <mergeCell ref="B51:H51"/>
    <mergeCell ref="B52:H52"/>
    <mergeCell ref="B53:H53"/>
    <mergeCell ref="B54:I54"/>
    <mergeCell ref="B55:H55"/>
    <mergeCell ref="B56:H56"/>
    <mergeCell ref="B39:H39"/>
    <mergeCell ref="B40:D40"/>
    <mergeCell ref="B41:H41"/>
    <mergeCell ref="B42:H42"/>
    <mergeCell ref="B43:H43"/>
    <mergeCell ref="B44:H44"/>
    <mergeCell ref="B45:H45"/>
    <mergeCell ref="A46:H46"/>
    <mergeCell ref="A47:J47"/>
    <mergeCell ref="B30:H30"/>
    <mergeCell ref="B31:H31"/>
    <mergeCell ref="A32:I32"/>
    <mergeCell ref="B33:I33"/>
    <mergeCell ref="A34:I34"/>
    <mergeCell ref="A35:J35"/>
    <mergeCell ref="A36:J36"/>
    <mergeCell ref="B37:H37"/>
    <mergeCell ref="B38:H38"/>
    <mergeCell ref="A21:J21"/>
    <mergeCell ref="B22:I22"/>
    <mergeCell ref="B23:I23"/>
    <mergeCell ref="B24:I24"/>
    <mergeCell ref="A25:I25"/>
    <mergeCell ref="A26:J26"/>
    <mergeCell ref="A27:J27"/>
    <mergeCell ref="A28:J28"/>
    <mergeCell ref="B29:I29"/>
    <mergeCell ref="B16:G16"/>
    <mergeCell ref="H16:J16"/>
    <mergeCell ref="B17:G17"/>
    <mergeCell ref="H17:J17"/>
    <mergeCell ref="B18:G18"/>
    <mergeCell ref="H18:J18"/>
    <mergeCell ref="B19:G19"/>
    <mergeCell ref="H19:J19"/>
    <mergeCell ref="A20:J20"/>
    <mergeCell ref="B9:G9"/>
    <mergeCell ref="H9:J9"/>
    <mergeCell ref="B10:G10"/>
    <mergeCell ref="H10:J10"/>
    <mergeCell ref="A11:J11"/>
    <mergeCell ref="A12:J12"/>
    <mergeCell ref="A13:J13"/>
    <mergeCell ref="A14:J14"/>
    <mergeCell ref="B15:G15"/>
    <mergeCell ref="H15:J15"/>
    <mergeCell ref="A1:J1"/>
    <mergeCell ref="A2:J2"/>
    <mergeCell ref="A3:J3"/>
    <mergeCell ref="A4:J4"/>
    <mergeCell ref="A5:J5"/>
    <mergeCell ref="A6:J6"/>
    <mergeCell ref="B7:G7"/>
    <mergeCell ref="H7:J7"/>
    <mergeCell ref="B8:G8"/>
    <mergeCell ref="H8:J8"/>
  </mergeCells>
  <printOptions horizontalCentered="1"/>
  <pageMargins left="0.118055555555556" right="0.118055555555556" top="0.36319444444444499" bottom="0" header="0.196527777777778" footer="0.511811023622047"/>
  <pageSetup paperSize="9" pageOrder="overThenDown" orientation="portrait" horizontalDpi="300" verticalDpi="300"/>
  <headerFooter>
    <oddHeader>&amp;C&amp;12&amp;A</oddHeader>
  </headerFooter>
  <rowBreaks count="3" manualBreakCount="3">
    <brk id="47" max="16383" man="1"/>
    <brk id="100" max="16383" man="1"/>
    <brk id="131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MJ149"/>
  <sheetViews>
    <sheetView zoomScaleNormal="100" workbookViewId="0"/>
  </sheetViews>
  <sheetFormatPr defaultColWidth="8.83203125" defaultRowHeight="14.5" x14ac:dyDescent="0.35"/>
  <cols>
    <col min="1" max="10" width="10.4140625" style="1" customWidth="1"/>
    <col min="11" max="1024" width="8.83203125" style="1"/>
  </cols>
  <sheetData>
    <row r="1" spans="1:10" ht="15" customHeight="1" x14ac:dyDescent="0.35">
      <c r="A1" s="264" t="s">
        <v>261</v>
      </c>
      <c r="B1" s="264"/>
      <c r="C1" s="264"/>
      <c r="D1" s="264"/>
      <c r="E1" s="264"/>
      <c r="F1" s="264"/>
      <c r="G1" s="264"/>
      <c r="H1" s="264"/>
      <c r="I1" s="264"/>
      <c r="J1" s="264"/>
    </row>
    <row r="2" spans="1:10" ht="15" customHeight="1" x14ac:dyDescent="0.35">
      <c r="A2" s="265" t="s">
        <v>168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0" ht="15" customHeight="1" x14ac:dyDescent="0.35">
      <c r="A3" s="266" t="s">
        <v>169</v>
      </c>
      <c r="B3" s="266"/>
      <c r="C3" s="266"/>
      <c r="D3" s="266"/>
      <c r="E3" s="266"/>
      <c r="F3" s="266"/>
      <c r="G3" s="266"/>
      <c r="H3" s="266"/>
      <c r="I3" s="266"/>
      <c r="J3" s="266"/>
    </row>
    <row r="4" spans="1:10" ht="15" customHeight="1" x14ac:dyDescent="0.35">
      <c r="A4" s="266" t="s">
        <v>170</v>
      </c>
      <c r="B4" s="266"/>
      <c r="C4" s="266"/>
      <c r="D4" s="266"/>
      <c r="E4" s="266"/>
      <c r="F4" s="266"/>
      <c r="G4" s="266"/>
      <c r="H4" s="266"/>
      <c r="I4" s="266"/>
      <c r="J4" s="266"/>
    </row>
    <row r="5" spans="1:10" x14ac:dyDescent="0.35">
      <c r="A5" s="267"/>
      <c r="B5" s="267"/>
      <c r="C5" s="267"/>
      <c r="D5" s="267"/>
      <c r="E5" s="267"/>
      <c r="F5" s="267"/>
      <c r="G5" s="267"/>
      <c r="H5" s="267"/>
      <c r="I5" s="267"/>
      <c r="J5" s="267"/>
    </row>
    <row r="6" spans="1:10" ht="15" customHeight="1" x14ac:dyDescent="0.35">
      <c r="A6" s="268" t="s">
        <v>23</v>
      </c>
      <c r="B6" s="268"/>
      <c r="C6" s="268"/>
      <c r="D6" s="268"/>
      <c r="E6" s="268"/>
      <c r="F6" s="268"/>
      <c r="G6" s="268"/>
      <c r="H6" s="268"/>
      <c r="I6" s="268"/>
      <c r="J6" s="268"/>
    </row>
    <row r="7" spans="1:10" ht="15" customHeight="1" x14ac:dyDescent="0.35">
      <c r="A7" s="103" t="s">
        <v>24</v>
      </c>
      <c r="B7" s="266" t="s">
        <v>25</v>
      </c>
      <c r="C7" s="266"/>
      <c r="D7" s="266"/>
      <c r="E7" s="266"/>
      <c r="F7" s="266"/>
      <c r="G7" s="266"/>
      <c r="H7" s="269" t="s">
        <v>135</v>
      </c>
      <c r="I7" s="269"/>
      <c r="J7" s="269"/>
    </row>
    <row r="8" spans="1:10" ht="15" customHeight="1" x14ac:dyDescent="0.35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  <c r="J8" s="270"/>
    </row>
    <row r="9" spans="1:10" ht="15" customHeight="1" x14ac:dyDescent="0.35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171</v>
      </c>
      <c r="I9" s="270"/>
      <c r="J9" s="270"/>
    </row>
    <row r="10" spans="1:10" ht="15" customHeight="1" x14ac:dyDescent="0.35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  <c r="J10" s="271"/>
    </row>
    <row r="11" spans="1:10" x14ac:dyDescent="0.35">
      <c r="A11" s="267"/>
      <c r="B11" s="267"/>
      <c r="C11" s="267"/>
      <c r="D11" s="267"/>
      <c r="E11" s="267"/>
      <c r="F11" s="267"/>
      <c r="G11" s="267"/>
      <c r="H11" s="267"/>
      <c r="I11" s="267"/>
      <c r="J11" s="267"/>
    </row>
    <row r="12" spans="1:10" ht="42" customHeight="1" x14ac:dyDescent="0.35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  <c r="J12" s="268"/>
    </row>
    <row r="13" spans="1:10" x14ac:dyDescent="0.35">
      <c r="A13" s="267"/>
      <c r="B13" s="267"/>
      <c r="C13" s="267"/>
      <c r="D13" s="267"/>
      <c r="E13" s="267"/>
      <c r="F13" s="267"/>
      <c r="G13" s="267"/>
      <c r="H13" s="267"/>
      <c r="I13" s="267"/>
      <c r="J13" s="267"/>
    </row>
    <row r="14" spans="1:10" ht="15" customHeight="1" x14ac:dyDescent="0.35">
      <c r="A14" s="272" t="s">
        <v>39</v>
      </c>
      <c r="B14" s="272"/>
      <c r="C14" s="272"/>
      <c r="D14" s="272"/>
      <c r="E14" s="272"/>
      <c r="F14" s="272"/>
      <c r="G14" s="272"/>
      <c r="H14" s="272"/>
      <c r="I14" s="272"/>
      <c r="J14" s="272"/>
    </row>
    <row r="15" spans="1:10" ht="15" customHeight="1" x14ac:dyDescent="0.35">
      <c r="A15" s="103">
        <v>1</v>
      </c>
      <c r="B15" s="266" t="s">
        <v>40</v>
      </c>
      <c r="C15" s="266"/>
      <c r="D15" s="266"/>
      <c r="E15" s="266"/>
      <c r="F15" s="266"/>
      <c r="G15" s="266"/>
      <c r="H15" s="273" t="s">
        <v>262</v>
      </c>
      <c r="I15" s="273"/>
      <c r="J15" s="273"/>
    </row>
    <row r="16" spans="1:10" ht="15" customHeight="1" x14ac:dyDescent="0.35">
      <c r="A16" s="103">
        <v>2</v>
      </c>
      <c r="B16" s="266" t="s">
        <v>42</v>
      </c>
      <c r="C16" s="266"/>
      <c r="D16" s="266"/>
      <c r="E16" s="266"/>
      <c r="F16" s="266"/>
      <c r="G16" s="266"/>
      <c r="H16" s="273">
        <v>7832</v>
      </c>
      <c r="I16" s="273"/>
      <c r="J16" s="273"/>
    </row>
    <row r="17" spans="1:10" ht="15" customHeight="1" x14ac:dyDescent="0.35">
      <c r="A17" s="103">
        <v>3</v>
      </c>
      <c r="B17" s="266" t="s">
        <v>247</v>
      </c>
      <c r="C17" s="266"/>
      <c r="D17" s="266"/>
      <c r="E17" s="266"/>
      <c r="F17" s="266"/>
      <c r="G17" s="266"/>
      <c r="H17" s="274">
        <v>1121.2</v>
      </c>
      <c r="I17" s="274"/>
      <c r="J17" s="274"/>
    </row>
    <row r="18" spans="1:10" ht="15" customHeight="1" x14ac:dyDescent="0.35">
      <c r="A18" s="103">
        <v>4</v>
      </c>
      <c r="B18" s="266" t="s">
        <v>45</v>
      </c>
      <c r="C18" s="266"/>
      <c r="D18" s="266"/>
      <c r="E18" s="266"/>
      <c r="F18" s="266"/>
      <c r="G18" s="266"/>
      <c r="H18" s="273" t="s">
        <v>262</v>
      </c>
      <c r="I18" s="273"/>
      <c r="J18" s="273"/>
    </row>
    <row r="19" spans="1:10" ht="15" customHeight="1" x14ac:dyDescent="0.35">
      <c r="A19" s="103">
        <v>5</v>
      </c>
      <c r="B19" s="266" t="s">
        <v>46</v>
      </c>
      <c r="C19" s="266"/>
      <c r="D19" s="266"/>
      <c r="E19" s="266"/>
      <c r="F19" s="266"/>
      <c r="G19" s="266"/>
      <c r="H19" s="275">
        <v>43831</v>
      </c>
      <c r="I19" s="275"/>
      <c r="J19" s="275"/>
    </row>
    <row r="20" spans="1:10" x14ac:dyDescent="0.35">
      <c r="A20" s="267"/>
      <c r="B20" s="267"/>
      <c r="C20" s="267"/>
      <c r="D20" s="267"/>
      <c r="E20" s="267"/>
      <c r="F20" s="267"/>
      <c r="G20" s="267"/>
      <c r="H20" s="267"/>
      <c r="I20" s="267"/>
      <c r="J20" s="267"/>
    </row>
    <row r="21" spans="1:10" ht="15" customHeight="1" x14ac:dyDescent="0.35">
      <c r="A21" s="276" t="s">
        <v>176</v>
      </c>
      <c r="B21" s="276"/>
      <c r="C21" s="276"/>
      <c r="D21" s="276"/>
      <c r="E21" s="276"/>
      <c r="F21" s="276"/>
      <c r="G21" s="276"/>
      <c r="H21" s="276"/>
      <c r="I21" s="276"/>
      <c r="J21" s="276"/>
    </row>
    <row r="22" spans="1:10" ht="15" customHeight="1" x14ac:dyDescent="0.35">
      <c r="A22" s="106">
        <v>1</v>
      </c>
      <c r="B22" s="277" t="s">
        <v>48</v>
      </c>
      <c r="C22" s="277"/>
      <c r="D22" s="277"/>
      <c r="E22" s="277"/>
      <c r="F22" s="277"/>
      <c r="G22" s="277"/>
      <c r="H22" s="277"/>
      <c r="I22" s="277"/>
      <c r="J22" s="106" t="s">
        <v>60</v>
      </c>
    </row>
    <row r="23" spans="1:10" ht="15" customHeight="1" x14ac:dyDescent="0.35">
      <c r="A23" s="103" t="s">
        <v>24</v>
      </c>
      <c r="B23" s="266" t="s">
        <v>255</v>
      </c>
      <c r="C23" s="266"/>
      <c r="D23" s="266"/>
      <c r="E23" s="266"/>
      <c r="F23" s="266"/>
      <c r="G23" s="266"/>
      <c r="H23" s="266"/>
      <c r="I23" s="266"/>
      <c r="J23" s="107">
        <f>H17</f>
        <v>1121.2</v>
      </c>
    </row>
    <row r="24" spans="1:10" ht="15" customHeight="1" x14ac:dyDescent="0.35">
      <c r="A24" s="103" t="s">
        <v>26</v>
      </c>
      <c r="B24" s="266" t="s">
        <v>53</v>
      </c>
      <c r="C24" s="266"/>
      <c r="D24" s="266"/>
      <c r="E24" s="266"/>
      <c r="F24" s="266"/>
      <c r="G24" s="266"/>
      <c r="H24" s="266"/>
      <c r="I24" s="266"/>
      <c r="J24" s="108"/>
    </row>
    <row r="25" spans="1:10" ht="15" customHeight="1" x14ac:dyDescent="0.35">
      <c r="A25" s="278" t="s">
        <v>54</v>
      </c>
      <c r="B25" s="278"/>
      <c r="C25" s="278"/>
      <c r="D25" s="278"/>
      <c r="E25" s="278"/>
      <c r="F25" s="278"/>
      <c r="G25" s="278"/>
      <c r="H25" s="278"/>
      <c r="I25" s="278"/>
      <c r="J25" s="109">
        <f>SUM(J23:J24)</f>
        <v>1121.2</v>
      </c>
    </row>
    <row r="26" spans="1:10" x14ac:dyDescent="0.35">
      <c r="A26" s="267"/>
      <c r="B26" s="267"/>
      <c r="C26" s="267"/>
      <c r="D26" s="267"/>
      <c r="E26" s="267"/>
      <c r="F26" s="267"/>
      <c r="G26" s="267"/>
      <c r="H26" s="267"/>
      <c r="I26" s="267"/>
      <c r="J26" s="267"/>
    </row>
    <row r="27" spans="1:10" ht="15" customHeight="1" x14ac:dyDescent="0.35">
      <c r="A27" s="276" t="s">
        <v>178</v>
      </c>
      <c r="B27" s="276"/>
      <c r="C27" s="276"/>
      <c r="D27" s="276"/>
      <c r="E27" s="276"/>
      <c r="F27" s="276"/>
      <c r="G27" s="276"/>
      <c r="H27" s="276"/>
      <c r="I27" s="276"/>
      <c r="J27" s="276"/>
    </row>
    <row r="28" spans="1:10" x14ac:dyDescent="0.35">
      <c r="A28" s="279" t="s">
        <v>179</v>
      </c>
      <c r="B28" s="279"/>
      <c r="C28" s="279"/>
      <c r="D28" s="279"/>
      <c r="E28" s="279"/>
      <c r="F28" s="279"/>
      <c r="G28" s="279"/>
      <c r="H28" s="279"/>
      <c r="I28" s="279"/>
      <c r="J28" s="279"/>
    </row>
    <row r="29" spans="1:10" x14ac:dyDescent="0.35">
      <c r="A29" s="110" t="s">
        <v>57</v>
      </c>
      <c r="B29" s="280" t="s">
        <v>93</v>
      </c>
      <c r="C29" s="280"/>
      <c r="D29" s="280"/>
      <c r="E29" s="280"/>
      <c r="F29" s="280"/>
      <c r="G29" s="280"/>
      <c r="H29" s="280"/>
      <c r="I29" s="280"/>
      <c r="J29" s="111" t="s">
        <v>60</v>
      </c>
    </row>
    <row r="30" spans="1:10" ht="34.5" customHeight="1" x14ac:dyDescent="0.35">
      <c r="A30" s="112" t="s">
        <v>24</v>
      </c>
      <c r="B30" s="266" t="s">
        <v>256</v>
      </c>
      <c r="C30" s="266"/>
      <c r="D30" s="266"/>
      <c r="E30" s="266"/>
      <c r="F30" s="266"/>
      <c r="G30" s="266"/>
      <c r="H30" s="266"/>
      <c r="I30" s="113">
        <v>8.3299999999999999E-2</v>
      </c>
      <c r="J30" s="114">
        <f>ROUND($J$25*I30,2)</f>
        <v>93.4</v>
      </c>
    </row>
    <row r="31" spans="1:10" ht="13.5" customHeight="1" x14ac:dyDescent="0.35">
      <c r="A31" s="112" t="s">
        <v>26</v>
      </c>
      <c r="B31" s="281" t="s">
        <v>62</v>
      </c>
      <c r="C31" s="281"/>
      <c r="D31" s="281"/>
      <c r="E31" s="281"/>
      <c r="F31" s="281"/>
      <c r="G31" s="281"/>
      <c r="H31" s="281"/>
      <c r="I31" s="115">
        <v>3.0249999999999999E-2</v>
      </c>
      <c r="J31" s="114">
        <f>ROUND($J$25*I31,2)</f>
        <v>33.92</v>
      </c>
    </row>
    <row r="32" spans="1:10" x14ac:dyDescent="0.35">
      <c r="A32" s="282" t="s">
        <v>54</v>
      </c>
      <c r="B32" s="282"/>
      <c r="C32" s="282"/>
      <c r="D32" s="282"/>
      <c r="E32" s="282"/>
      <c r="F32" s="282"/>
      <c r="G32" s="282"/>
      <c r="H32" s="282"/>
      <c r="I32" s="282"/>
      <c r="J32" s="116">
        <f>SUM(J30+J31)</f>
        <v>127.32000000000001</v>
      </c>
    </row>
    <row r="33" spans="1:10" x14ac:dyDescent="0.35">
      <c r="A33" s="112" t="s">
        <v>28</v>
      </c>
      <c r="B33" s="283" t="s">
        <v>181</v>
      </c>
      <c r="C33" s="283"/>
      <c r="D33" s="283"/>
      <c r="E33" s="283"/>
      <c r="F33" s="283"/>
      <c r="G33" s="283"/>
      <c r="H33" s="283"/>
      <c r="I33" s="283"/>
      <c r="J33" s="117">
        <f>ROUND(I46*J32,2)</f>
        <v>45.56</v>
      </c>
    </row>
    <row r="34" spans="1:10" x14ac:dyDescent="0.35">
      <c r="A34" s="282" t="s">
        <v>54</v>
      </c>
      <c r="B34" s="282"/>
      <c r="C34" s="282"/>
      <c r="D34" s="282"/>
      <c r="E34" s="282"/>
      <c r="F34" s="282"/>
      <c r="G34" s="282"/>
      <c r="H34" s="282"/>
      <c r="I34" s="282"/>
      <c r="J34" s="118">
        <f>J32+J33</f>
        <v>172.88</v>
      </c>
    </row>
    <row r="35" spans="1:10" x14ac:dyDescent="0.35">
      <c r="A35" s="267"/>
      <c r="B35" s="267"/>
      <c r="C35" s="267"/>
      <c r="D35" s="267"/>
      <c r="E35" s="267"/>
      <c r="F35" s="267"/>
      <c r="G35" s="267"/>
      <c r="H35" s="267"/>
      <c r="I35" s="267"/>
      <c r="J35" s="267"/>
    </row>
    <row r="36" spans="1:10" x14ac:dyDescent="0.35">
      <c r="A36" s="279" t="s">
        <v>182</v>
      </c>
      <c r="B36" s="279"/>
      <c r="C36" s="279"/>
      <c r="D36" s="279"/>
      <c r="E36" s="279"/>
      <c r="F36" s="279"/>
      <c r="G36" s="279"/>
      <c r="H36" s="279"/>
      <c r="I36" s="279"/>
      <c r="J36" s="279"/>
    </row>
    <row r="37" spans="1:10" x14ac:dyDescent="0.35">
      <c r="A37" s="110" t="s">
        <v>64</v>
      </c>
      <c r="B37" s="284" t="s">
        <v>65</v>
      </c>
      <c r="C37" s="284"/>
      <c r="D37" s="284"/>
      <c r="E37" s="284"/>
      <c r="F37" s="284"/>
      <c r="G37" s="284"/>
      <c r="H37" s="284"/>
      <c r="I37" s="111" t="s">
        <v>183</v>
      </c>
      <c r="J37" s="111" t="s">
        <v>60</v>
      </c>
    </row>
    <row r="38" spans="1:10" x14ac:dyDescent="0.35">
      <c r="A38" s="112" t="s">
        <v>24</v>
      </c>
      <c r="B38" s="283" t="s">
        <v>66</v>
      </c>
      <c r="C38" s="283"/>
      <c r="D38" s="283"/>
      <c r="E38" s="283"/>
      <c r="F38" s="283"/>
      <c r="G38" s="283"/>
      <c r="H38" s="283"/>
      <c r="I38" s="119">
        <v>0.2</v>
      </c>
      <c r="J38" s="117">
        <f t="shared" ref="J38:J45" si="0">ROUND($J$25*I38,2)</f>
        <v>224.24</v>
      </c>
    </row>
    <row r="39" spans="1:10" x14ac:dyDescent="0.35">
      <c r="A39" s="112" t="s">
        <v>26</v>
      </c>
      <c r="B39" s="283" t="s">
        <v>67</v>
      </c>
      <c r="C39" s="283"/>
      <c r="D39" s="283"/>
      <c r="E39" s="283"/>
      <c r="F39" s="283"/>
      <c r="G39" s="283"/>
      <c r="H39" s="283"/>
      <c r="I39" s="119">
        <v>2.5000000000000001E-2</v>
      </c>
      <c r="J39" s="117">
        <f t="shared" si="0"/>
        <v>28.03</v>
      </c>
    </row>
    <row r="40" spans="1:10" ht="34.5" customHeight="1" x14ac:dyDescent="0.35">
      <c r="A40" s="112" t="s">
        <v>28</v>
      </c>
      <c r="B40" s="266" t="s">
        <v>251</v>
      </c>
      <c r="C40" s="266"/>
      <c r="D40" s="266"/>
      <c r="E40" s="103" t="s">
        <v>69</v>
      </c>
      <c r="F40" s="120">
        <v>0.02</v>
      </c>
      <c r="G40" s="103" t="s">
        <v>70</v>
      </c>
      <c r="H40" s="121">
        <v>0.99</v>
      </c>
      <c r="I40" s="122">
        <f>ROUND((F40*H40),6)</f>
        <v>1.9800000000000002E-2</v>
      </c>
      <c r="J40" s="117">
        <f t="shared" si="0"/>
        <v>22.2</v>
      </c>
    </row>
    <row r="41" spans="1:10" x14ac:dyDescent="0.35">
      <c r="A41" s="112" t="s">
        <v>30</v>
      </c>
      <c r="B41" s="283" t="s">
        <v>71</v>
      </c>
      <c r="C41" s="283"/>
      <c r="D41" s="283"/>
      <c r="E41" s="283"/>
      <c r="F41" s="283"/>
      <c r="G41" s="283"/>
      <c r="H41" s="283"/>
      <c r="I41" s="119">
        <v>1.4999999999999999E-2</v>
      </c>
      <c r="J41" s="117">
        <f t="shared" si="0"/>
        <v>16.82</v>
      </c>
    </row>
    <row r="42" spans="1:10" x14ac:dyDescent="0.35">
      <c r="A42" s="112" t="s">
        <v>72</v>
      </c>
      <c r="B42" s="283" t="s">
        <v>73</v>
      </c>
      <c r="C42" s="283"/>
      <c r="D42" s="283"/>
      <c r="E42" s="283"/>
      <c r="F42" s="283"/>
      <c r="G42" s="283"/>
      <c r="H42" s="283"/>
      <c r="I42" s="119">
        <v>0.01</v>
      </c>
      <c r="J42" s="117">
        <f t="shared" si="0"/>
        <v>11.21</v>
      </c>
    </row>
    <row r="43" spans="1:10" x14ac:dyDescent="0.35">
      <c r="A43" s="112" t="s">
        <v>52</v>
      </c>
      <c r="B43" s="283" t="s">
        <v>74</v>
      </c>
      <c r="C43" s="283"/>
      <c r="D43" s="283"/>
      <c r="E43" s="283"/>
      <c r="F43" s="283"/>
      <c r="G43" s="283"/>
      <c r="H43" s="283"/>
      <c r="I43" s="119">
        <v>6.0000000000000001E-3</v>
      </c>
      <c r="J43" s="117">
        <f t="shared" si="0"/>
        <v>6.73</v>
      </c>
    </row>
    <row r="44" spans="1:10" x14ac:dyDescent="0.35">
      <c r="A44" s="112" t="s">
        <v>75</v>
      </c>
      <c r="B44" s="283" t="s">
        <v>76</v>
      </c>
      <c r="C44" s="283"/>
      <c r="D44" s="283"/>
      <c r="E44" s="283"/>
      <c r="F44" s="283"/>
      <c r="G44" s="283"/>
      <c r="H44" s="283"/>
      <c r="I44" s="119">
        <v>2E-3</v>
      </c>
      <c r="J44" s="117">
        <f t="shared" si="0"/>
        <v>2.2400000000000002</v>
      </c>
    </row>
    <row r="45" spans="1:10" x14ac:dyDescent="0.35">
      <c r="A45" s="112" t="s">
        <v>77</v>
      </c>
      <c r="B45" s="283" t="s">
        <v>78</v>
      </c>
      <c r="C45" s="283"/>
      <c r="D45" s="283"/>
      <c r="E45" s="283"/>
      <c r="F45" s="283"/>
      <c r="G45" s="283"/>
      <c r="H45" s="283"/>
      <c r="I45" s="119">
        <v>0.08</v>
      </c>
      <c r="J45" s="117">
        <f t="shared" si="0"/>
        <v>89.7</v>
      </c>
    </row>
    <row r="46" spans="1:10" x14ac:dyDescent="0.35">
      <c r="A46" s="282" t="s">
        <v>54</v>
      </c>
      <c r="B46" s="282"/>
      <c r="C46" s="282"/>
      <c r="D46" s="282"/>
      <c r="E46" s="282"/>
      <c r="F46" s="282"/>
      <c r="G46" s="282"/>
      <c r="H46" s="282"/>
      <c r="I46" s="123">
        <f>SUM(I38:I45)</f>
        <v>0.35780000000000006</v>
      </c>
      <c r="J46" s="118">
        <f>SUM(J38:J45)</f>
        <v>401.17</v>
      </c>
    </row>
    <row r="47" spans="1:10" x14ac:dyDescent="0.35">
      <c r="A47" s="267"/>
      <c r="B47" s="267"/>
      <c r="C47" s="267"/>
      <c r="D47" s="267"/>
      <c r="E47" s="267"/>
      <c r="F47" s="267"/>
      <c r="G47" s="267"/>
      <c r="H47" s="267"/>
      <c r="I47" s="267"/>
      <c r="J47" s="267"/>
    </row>
    <row r="48" spans="1:10" x14ac:dyDescent="0.35">
      <c r="A48" s="279" t="s">
        <v>79</v>
      </c>
      <c r="B48" s="279"/>
      <c r="C48" s="279"/>
      <c r="D48" s="279"/>
      <c r="E48" s="279"/>
      <c r="F48" s="279"/>
      <c r="G48" s="279"/>
      <c r="H48" s="279"/>
      <c r="I48" s="279"/>
      <c r="J48" s="279"/>
    </row>
    <row r="49" spans="1:10" x14ac:dyDescent="0.35">
      <c r="A49" s="110" t="s">
        <v>80</v>
      </c>
      <c r="B49" s="284" t="s">
        <v>81</v>
      </c>
      <c r="C49" s="284"/>
      <c r="D49" s="284"/>
      <c r="E49" s="284"/>
      <c r="F49" s="284"/>
      <c r="G49" s="284"/>
      <c r="H49" s="284"/>
      <c r="I49" s="284"/>
      <c r="J49" s="111" t="s">
        <v>60</v>
      </c>
    </row>
    <row r="50" spans="1:10" ht="26.25" customHeight="1" x14ac:dyDescent="0.35">
      <c r="A50" s="112" t="s">
        <v>24</v>
      </c>
      <c r="B50" s="266" t="s">
        <v>185</v>
      </c>
      <c r="C50" s="266"/>
      <c r="D50" s="266"/>
      <c r="E50" s="266"/>
      <c r="F50" s="266"/>
      <c r="G50" s="266"/>
      <c r="H50" s="266"/>
      <c r="I50" s="266"/>
      <c r="J50" s="117">
        <f>IF(ROUND((I53*I51*I52)-(J23*0.06),2)&lt;0,0,ROUND((I53*I51*I52)-(J23*0.06),2))*1+(I51*I52*21.726-0.06*J23)*0</f>
        <v>91.13</v>
      </c>
    </row>
    <row r="51" spans="1:10" x14ac:dyDescent="0.35">
      <c r="A51" s="112"/>
      <c r="B51" s="283" t="s">
        <v>186</v>
      </c>
      <c r="C51" s="283"/>
      <c r="D51" s="283"/>
      <c r="E51" s="283"/>
      <c r="F51" s="283"/>
      <c r="G51" s="283"/>
      <c r="H51" s="283"/>
      <c r="I51" s="124">
        <v>3.6</v>
      </c>
      <c r="J51" s="125" t="s">
        <v>135</v>
      </c>
    </row>
    <row r="52" spans="1:10" x14ac:dyDescent="0.35">
      <c r="A52" s="112"/>
      <c r="B52" s="283" t="s">
        <v>187</v>
      </c>
      <c r="C52" s="283"/>
      <c r="D52" s="283"/>
      <c r="E52" s="283"/>
      <c r="F52" s="283"/>
      <c r="G52" s="283"/>
      <c r="H52" s="283"/>
      <c r="I52" s="126">
        <v>2</v>
      </c>
      <c r="J52" s="125"/>
    </row>
    <row r="53" spans="1:10" x14ac:dyDescent="0.35">
      <c r="A53" s="112"/>
      <c r="B53" s="283" t="s">
        <v>188</v>
      </c>
      <c r="C53" s="283"/>
      <c r="D53" s="283"/>
      <c r="E53" s="283"/>
      <c r="F53" s="283"/>
      <c r="G53" s="283"/>
      <c r="H53" s="283"/>
      <c r="I53" s="127">
        <v>22</v>
      </c>
      <c r="J53" s="125"/>
    </row>
    <row r="54" spans="1:10" ht="26.25" customHeight="1" x14ac:dyDescent="0.35">
      <c r="A54" s="112" t="s">
        <v>26</v>
      </c>
      <c r="B54" s="266" t="s">
        <v>189</v>
      </c>
      <c r="C54" s="266"/>
      <c r="D54" s="266"/>
      <c r="E54" s="266"/>
      <c r="F54" s="266"/>
      <c r="G54" s="266"/>
      <c r="H54" s="266"/>
      <c r="I54" s="266"/>
      <c r="J54" s="117">
        <f>ROUND(I56*I55*(1-0.01),2)*1+ROUND(21.726*6*(1-0.01),2)*0</f>
        <v>435.6</v>
      </c>
    </row>
    <row r="55" spans="1:10" x14ac:dyDescent="0.35">
      <c r="A55" s="112"/>
      <c r="B55" s="283" t="s">
        <v>190</v>
      </c>
      <c r="C55" s="283"/>
      <c r="D55" s="283"/>
      <c r="E55" s="283"/>
      <c r="F55" s="283"/>
      <c r="G55" s="283"/>
      <c r="H55" s="283"/>
      <c r="I55" s="124">
        <v>20</v>
      </c>
      <c r="J55" s="125" t="s">
        <v>135</v>
      </c>
    </row>
    <row r="56" spans="1:10" x14ac:dyDescent="0.35">
      <c r="A56" s="148"/>
      <c r="B56" s="283" t="s">
        <v>191</v>
      </c>
      <c r="C56" s="283"/>
      <c r="D56" s="283"/>
      <c r="E56" s="283"/>
      <c r="F56" s="283"/>
      <c r="G56" s="283"/>
      <c r="H56" s="283"/>
      <c r="I56" s="127">
        <v>22</v>
      </c>
      <c r="J56" s="125"/>
    </row>
    <row r="57" spans="1:10" ht="15" customHeight="1" x14ac:dyDescent="0.35">
      <c r="A57" s="112" t="s">
        <v>28</v>
      </c>
      <c r="B57" s="266" t="s">
        <v>192</v>
      </c>
      <c r="C57" s="266"/>
      <c r="D57" s="266"/>
      <c r="E57" s="266"/>
      <c r="F57" s="266"/>
      <c r="G57" s="266"/>
      <c r="H57" s="266"/>
      <c r="I57" s="266"/>
      <c r="J57" s="147"/>
    </row>
    <row r="58" spans="1:10" ht="15" customHeight="1" x14ac:dyDescent="0.35">
      <c r="A58" s="112" t="s">
        <v>30</v>
      </c>
      <c r="B58" s="266" t="s">
        <v>193</v>
      </c>
      <c r="C58" s="266"/>
      <c r="D58" s="266"/>
      <c r="E58" s="266"/>
      <c r="F58" s="266"/>
      <c r="G58" s="266"/>
      <c r="H58" s="266"/>
      <c r="I58" s="266"/>
      <c r="J58" s="117">
        <v>0.25</v>
      </c>
    </row>
    <row r="59" spans="1:10" ht="15" customHeight="1" x14ac:dyDescent="0.35">
      <c r="A59" s="112" t="s">
        <v>72</v>
      </c>
      <c r="B59" s="266" t="s">
        <v>194</v>
      </c>
      <c r="C59" s="266"/>
      <c r="D59" s="266"/>
      <c r="E59" s="266"/>
      <c r="F59" s="266"/>
      <c r="G59" s="266"/>
      <c r="H59" s="266"/>
      <c r="I59" s="266"/>
      <c r="J59" s="128">
        <v>75</v>
      </c>
    </row>
    <row r="60" spans="1:10" x14ac:dyDescent="0.35">
      <c r="A60" s="112" t="s">
        <v>52</v>
      </c>
      <c r="B60" s="283" t="s">
        <v>195</v>
      </c>
      <c r="C60" s="283"/>
      <c r="D60" s="283"/>
      <c r="E60" s="283"/>
      <c r="F60" s="283"/>
      <c r="G60" s="283"/>
      <c r="H60" s="283"/>
      <c r="I60" s="283"/>
      <c r="J60" s="128">
        <v>1.35</v>
      </c>
    </row>
    <row r="61" spans="1:10" x14ac:dyDescent="0.35">
      <c r="A61" s="282" t="s">
        <v>54</v>
      </c>
      <c r="B61" s="282"/>
      <c r="C61" s="282"/>
      <c r="D61" s="282"/>
      <c r="E61" s="282"/>
      <c r="F61" s="282"/>
      <c r="G61" s="282"/>
      <c r="H61" s="282"/>
      <c r="I61" s="282"/>
      <c r="J61" s="118">
        <f>SUM(J50:J60)</f>
        <v>603.33000000000004</v>
      </c>
    </row>
    <row r="62" spans="1:10" x14ac:dyDescent="0.35">
      <c r="A62" s="267"/>
      <c r="B62" s="267"/>
      <c r="C62" s="267"/>
      <c r="D62" s="267"/>
      <c r="E62" s="267"/>
      <c r="F62" s="267"/>
      <c r="G62" s="267"/>
      <c r="H62" s="267"/>
      <c r="I62" s="267"/>
      <c r="J62" s="267"/>
    </row>
    <row r="63" spans="1:10" x14ac:dyDescent="0.35">
      <c r="A63" s="279" t="s">
        <v>196</v>
      </c>
      <c r="B63" s="279"/>
      <c r="C63" s="279"/>
      <c r="D63" s="279"/>
      <c r="E63" s="279"/>
      <c r="F63" s="279"/>
      <c r="G63" s="279"/>
      <c r="H63" s="279"/>
      <c r="I63" s="279"/>
      <c r="J63" s="279"/>
    </row>
    <row r="64" spans="1:10" ht="15" customHeight="1" x14ac:dyDescent="0.35">
      <c r="A64" s="106">
        <v>2</v>
      </c>
      <c r="B64" s="277" t="s">
        <v>92</v>
      </c>
      <c r="C64" s="277"/>
      <c r="D64" s="277"/>
      <c r="E64" s="277"/>
      <c r="F64" s="277"/>
      <c r="G64" s="277"/>
      <c r="H64" s="277"/>
      <c r="I64" s="277"/>
      <c r="J64" s="106" t="s">
        <v>60</v>
      </c>
    </row>
    <row r="65" spans="1:10" ht="15" customHeight="1" x14ac:dyDescent="0.35">
      <c r="A65" s="103" t="s">
        <v>57</v>
      </c>
      <c r="B65" s="103"/>
      <c r="C65" s="266" t="s">
        <v>93</v>
      </c>
      <c r="D65" s="266"/>
      <c r="E65" s="266"/>
      <c r="F65" s="266"/>
      <c r="G65" s="266"/>
      <c r="H65" s="266"/>
      <c r="I65" s="266"/>
      <c r="J65" s="129">
        <f>J34</f>
        <v>172.88</v>
      </c>
    </row>
    <row r="66" spans="1:10" ht="15" customHeight="1" x14ac:dyDescent="0.35">
      <c r="A66" s="103" t="s">
        <v>64</v>
      </c>
      <c r="B66" s="103"/>
      <c r="C66" s="266" t="s">
        <v>65</v>
      </c>
      <c r="D66" s="266"/>
      <c r="E66" s="266"/>
      <c r="F66" s="266"/>
      <c r="G66" s="266"/>
      <c r="H66" s="266"/>
      <c r="I66" s="266"/>
      <c r="J66" s="129">
        <f>J46</f>
        <v>401.17</v>
      </c>
    </row>
    <row r="67" spans="1:10" ht="15" customHeight="1" x14ac:dyDescent="0.35">
      <c r="A67" s="103" t="s">
        <v>80</v>
      </c>
      <c r="B67" s="103"/>
      <c r="C67" s="266" t="s">
        <v>81</v>
      </c>
      <c r="D67" s="266"/>
      <c r="E67" s="266"/>
      <c r="F67" s="266"/>
      <c r="G67" s="266"/>
      <c r="H67" s="266"/>
      <c r="I67" s="266"/>
      <c r="J67" s="129">
        <f>J61</f>
        <v>603.33000000000004</v>
      </c>
    </row>
    <row r="68" spans="1:10" ht="15" customHeight="1" x14ac:dyDescent="0.35">
      <c r="A68" s="278" t="s">
        <v>54</v>
      </c>
      <c r="B68" s="278"/>
      <c r="C68" s="278"/>
      <c r="D68" s="278"/>
      <c r="E68" s="278"/>
      <c r="F68" s="278"/>
      <c r="G68" s="278"/>
      <c r="H68" s="278"/>
      <c r="I68" s="278"/>
      <c r="J68" s="130">
        <f>SUM(J65+J66+J67)</f>
        <v>1177.3800000000001</v>
      </c>
    </row>
    <row r="69" spans="1:10" x14ac:dyDescent="0.35">
      <c r="A69" s="267"/>
      <c r="B69" s="267"/>
      <c r="C69" s="267"/>
      <c r="D69" s="267"/>
      <c r="E69" s="267"/>
      <c r="F69" s="267"/>
      <c r="G69" s="267"/>
      <c r="H69" s="267"/>
      <c r="I69" s="267"/>
      <c r="J69" s="267"/>
    </row>
    <row r="70" spans="1:10" ht="15" customHeight="1" x14ac:dyDescent="0.35">
      <c r="A70" s="276" t="s">
        <v>197</v>
      </c>
      <c r="B70" s="276"/>
      <c r="C70" s="276"/>
      <c r="D70" s="276"/>
      <c r="E70" s="276"/>
      <c r="F70" s="276"/>
      <c r="G70" s="276"/>
      <c r="H70" s="276"/>
      <c r="I70" s="276"/>
      <c r="J70" s="276"/>
    </row>
    <row r="71" spans="1:10" ht="15" customHeight="1" x14ac:dyDescent="0.35">
      <c r="A71" s="131">
        <v>3</v>
      </c>
      <c r="B71" s="277" t="s">
        <v>95</v>
      </c>
      <c r="C71" s="277"/>
      <c r="D71" s="277"/>
      <c r="E71" s="277"/>
      <c r="F71" s="277"/>
      <c r="G71" s="277"/>
      <c r="H71" s="277"/>
      <c r="I71" s="277"/>
      <c r="J71" s="131" t="s">
        <v>96</v>
      </c>
    </row>
    <row r="72" spans="1:10" ht="34.5" customHeight="1" x14ac:dyDescent="0.35">
      <c r="A72" s="112" t="s">
        <v>24</v>
      </c>
      <c r="B72" s="266" t="s">
        <v>257</v>
      </c>
      <c r="C72" s="266"/>
      <c r="D72" s="266"/>
      <c r="E72" s="266"/>
      <c r="F72" s="266"/>
      <c r="G72" s="266"/>
      <c r="H72" s="266"/>
      <c r="I72" s="266"/>
      <c r="J72" s="117">
        <f>ROUND((($J$25/12)+($J$30/12)+($J$25/12/12)+($J$31/12))*(30/30)*0.05,2)</f>
        <v>5.59</v>
      </c>
    </row>
    <row r="73" spans="1:10" ht="15" customHeight="1" x14ac:dyDescent="0.35">
      <c r="A73" s="112" t="s">
        <v>26</v>
      </c>
      <c r="B73" s="266" t="s">
        <v>98</v>
      </c>
      <c r="C73" s="266"/>
      <c r="D73" s="266"/>
      <c r="E73" s="266"/>
      <c r="F73" s="266"/>
      <c r="G73" s="266"/>
      <c r="H73" s="266"/>
      <c r="I73" s="266"/>
      <c r="J73" s="117">
        <f>ROUND($J$72*I45,2)</f>
        <v>0.45</v>
      </c>
    </row>
    <row r="74" spans="1:10" ht="34.5" customHeight="1" x14ac:dyDescent="0.35">
      <c r="A74" s="112" t="s">
        <v>28</v>
      </c>
      <c r="B74" s="266" t="s">
        <v>258</v>
      </c>
      <c r="C74" s="266"/>
      <c r="D74" s="266"/>
      <c r="E74" s="266"/>
      <c r="F74" s="266"/>
      <c r="G74" s="266"/>
      <c r="H74" s="266"/>
      <c r="I74" s="133">
        <v>1.9E-3</v>
      </c>
      <c r="J74" s="117">
        <f>ROUND($J$25*I74,2)</f>
        <v>2.13</v>
      </c>
    </row>
    <row r="75" spans="1:10" ht="24" customHeight="1" x14ac:dyDescent="0.35">
      <c r="A75" s="112" t="s">
        <v>30</v>
      </c>
      <c r="B75" s="266" t="s">
        <v>259</v>
      </c>
      <c r="C75" s="266"/>
      <c r="D75" s="266"/>
      <c r="E75" s="266"/>
      <c r="F75" s="266"/>
      <c r="G75" s="266"/>
      <c r="H75" s="266"/>
      <c r="I75" s="266"/>
      <c r="J75" s="117">
        <f>ROUND(((($J$25/30)*7)/$H$10)*0.9,2)</f>
        <v>11.77</v>
      </c>
    </row>
    <row r="76" spans="1:10" ht="15" customHeight="1" x14ac:dyDescent="0.35">
      <c r="A76" s="112" t="s">
        <v>72</v>
      </c>
      <c r="B76" s="266" t="s">
        <v>201</v>
      </c>
      <c r="C76" s="266"/>
      <c r="D76" s="266"/>
      <c r="E76" s="266"/>
      <c r="F76" s="266"/>
      <c r="G76" s="266"/>
      <c r="H76" s="266"/>
      <c r="I76" s="266"/>
      <c r="J76" s="117">
        <f>ROUND($I$46*J75,2)</f>
        <v>4.21</v>
      </c>
    </row>
    <row r="77" spans="1:10" ht="34.5" customHeight="1" x14ac:dyDescent="0.35">
      <c r="A77" s="112" t="s">
        <v>52</v>
      </c>
      <c r="B77" s="266" t="s">
        <v>260</v>
      </c>
      <c r="C77" s="266"/>
      <c r="D77" s="266"/>
      <c r="E77" s="266"/>
      <c r="F77" s="266"/>
      <c r="G77" s="266"/>
      <c r="H77" s="266"/>
      <c r="I77" s="133">
        <v>3.8100000000000002E-2</v>
      </c>
      <c r="J77" s="117">
        <f>ROUND($J$25*I77,2)</f>
        <v>42.72</v>
      </c>
    </row>
    <row r="78" spans="1:10" x14ac:dyDescent="0.35">
      <c r="A78" s="282" t="s">
        <v>54</v>
      </c>
      <c r="B78" s="282"/>
      <c r="C78" s="282"/>
      <c r="D78" s="282"/>
      <c r="E78" s="282"/>
      <c r="F78" s="282"/>
      <c r="G78" s="282"/>
      <c r="H78" s="282"/>
      <c r="I78" s="282"/>
      <c r="J78" s="118">
        <f>SUM(J72:J77)</f>
        <v>66.87</v>
      </c>
    </row>
    <row r="79" spans="1:10" x14ac:dyDescent="0.35">
      <c r="A79" s="267"/>
      <c r="B79" s="267"/>
      <c r="C79" s="267"/>
      <c r="D79" s="267"/>
      <c r="E79" s="267"/>
      <c r="F79" s="267"/>
      <c r="G79" s="267"/>
      <c r="H79" s="267"/>
      <c r="I79" s="267"/>
      <c r="J79" s="267"/>
    </row>
    <row r="80" spans="1:10" ht="15" customHeight="1" x14ac:dyDescent="0.35">
      <c r="A80" s="276" t="s">
        <v>203</v>
      </c>
      <c r="B80" s="276"/>
      <c r="C80" s="276"/>
      <c r="D80" s="276"/>
      <c r="E80" s="276"/>
      <c r="F80" s="276"/>
      <c r="G80" s="276"/>
      <c r="H80" s="276"/>
      <c r="I80" s="276"/>
      <c r="J80" s="276"/>
    </row>
    <row r="81" spans="1:10" ht="15" customHeight="1" x14ac:dyDescent="0.35">
      <c r="A81" s="286" t="s">
        <v>241</v>
      </c>
      <c r="B81" s="286"/>
      <c r="C81" s="286"/>
      <c r="D81" s="286"/>
      <c r="E81" s="286"/>
      <c r="F81" s="286"/>
      <c r="G81" s="286"/>
      <c r="H81" s="286"/>
      <c r="I81" s="286"/>
      <c r="J81" s="134">
        <f>J85+J25+J30+J31</f>
        <v>1350.2700000000002</v>
      </c>
    </row>
    <row r="82" spans="1:10" x14ac:dyDescent="0.35">
      <c r="A82" s="267"/>
      <c r="B82" s="267"/>
      <c r="C82" s="267"/>
      <c r="D82" s="267"/>
      <c r="E82" s="267"/>
      <c r="F82" s="267"/>
      <c r="G82" s="267"/>
      <c r="H82" s="267"/>
      <c r="I82" s="267"/>
      <c r="J82" s="267"/>
    </row>
    <row r="83" spans="1:10" ht="15" customHeight="1" x14ac:dyDescent="0.35">
      <c r="A83" s="272" t="s">
        <v>205</v>
      </c>
      <c r="B83" s="272"/>
      <c r="C83" s="272"/>
      <c r="D83" s="272"/>
      <c r="E83" s="272"/>
      <c r="F83" s="272"/>
      <c r="G83" s="272"/>
      <c r="H83" s="272"/>
      <c r="I83" s="272"/>
      <c r="J83" s="272"/>
    </row>
    <row r="84" spans="1:10" x14ac:dyDescent="0.35">
      <c r="A84" s="110" t="s">
        <v>109</v>
      </c>
      <c r="B84" s="284" t="s">
        <v>206</v>
      </c>
      <c r="C84" s="284"/>
      <c r="D84" s="284"/>
      <c r="E84" s="284"/>
      <c r="F84" s="284"/>
      <c r="G84" s="284"/>
      <c r="H84" s="284"/>
      <c r="I84" s="284"/>
      <c r="J84" s="110" t="s">
        <v>60</v>
      </c>
    </row>
    <row r="85" spans="1:10" ht="37.5" customHeight="1" x14ac:dyDescent="0.35">
      <c r="A85" s="112" t="s">
        <v>24</v>
      </c>
      <c r="B85" s="266" t="s">
        <v>207</v>
      </c>
      <c r="C85" s="266"/>
      <c r="D85" s="266"/>
      <c r="E85" s="266"/>
      <c r="F85" s="266"/>
      <c r="G85" s="266"/>
      <c r="H85" s="266"/>
      <c r="I85" s="115">
        <v>9.0749999999999997E-2</v>
      </c>
      <c r="J85" s="117">
        <f>ROUND(($J$25*I85),2)</f>
        <v>101.75</v>
      </c>
    </row>
    <row r="86" spans="1:10" ht="26.25" customHeight="1" x14ac:dyDescent="0.35">
      <c r="A86" s="112" t="s">
        <v>26</v>
      </c>
      <c r="B86" s="266" t="s">
        <v>208</v>
      </c>
      <c r="C86" s="266"/>
      <c r="D86" s="266"/>
      <c r="E86" s="266"/>
      <c r="F86" s="266"/>
      <c r="G86" s="266"/>
      <c r="H86" s="266"/>
      <c r="I86" s="266"/>
      <c r="J86" s="126">
        <f>ROUND((($J$81/30)*2.96)/12,2)</f>
        <v>11.1</v>
      </c>
    </row>
    <row r="87" spans="1:10" ht="26.25" customHeight="1" x14ac:dyDescent="0.35">
      <c r="A87" s="112" t="s">
        <v>28</v>
      </c>
      <c r="B87" s="266" t="s">
        <v>209</v>
      </c>
      <c r="C87" s="266"/>
      <c r="D87" s="266"/>
      <c r="E87" s="266"/>
      <c r="F87" s="266"/>
      <c r="G87" s="266"/>
      <c r="H87" s="266"/>
      <c r="I87" s="266"/>
      <c r="J87" s="126">
        <f>ROUND((($J$81/30)*5)/12*0.015,2)</f>
        <v>0.28000000000000003</v>
      </c>
    </row>
    <row r="88" spans="1:10" ht="26.25" customHeight="1" x14ac:dyDescent="0.35">
      <c r="A88" s="112" t="s">
        <v>30</v>
      </c>
      <c r="B88" s="266" t="s">
        <v>210</v>
      </c>
      <c r="C88" s="266"/>
      <c r="D88" s="266"/>
      <c r="E88" s="266"/>
      <c r="F88" s="266"/>
      <c r="G88" s="266"/>
      <c r="H88" s="266"/>
      <c r="I88" s="266"/>
      <c r="J88" s="117">
        <f>ROUND(((($J$81/30)*15)/12)*0.0078,2)</f>
        <v>0.44</v>
      </c>
    </row>
    <row r="89" spans="1:10" ht="26.25" customHeight="1" x14ac:dyDescent="0.35">
      <c r="A89" s="112" t="s">
        <v>52</v>
      </c>
      <c r="B89" s="266" t="s">
        <v>212</v>
      </c>
      <c r="C89" s="266"/>
      <c r="D89" s="266"/>
      <c r="E89" s="266"/>
      <c r="F89" s="266"/>
      <c r="G89" s="266"/>
      <c r="H89" s="266"/>
      <c r="I89" s="266"/>
      <c r="J89" s="117">
        <f>ROUND(((($J$81/30)*5)/12),2)</f>
        <v>18.75</v>
      </c>
    </row>
    <row r="90" spans="1:10" x14ac:dyDescent="0.35">
      <c r="A90" s="287" t="s">
        <v>54</v>
      </c>
      <c r="B90" s="287"/>
      <c r="C90" s="287"/>
      <c r="D90" s="287"/>
      <c r="E90" s="287"/>
      <c r="F90" s="287"/>
      <c r="G90" s="287"/>
      <c r="H90" s="287"/>
      <c r="I90" s="287"/>
      <c r="J90" s="117">
        <f>SUM(J85:J89)</f>
        <v>132.32</v>
      </c>
    </row>
    <row r="91" spans="1:10" x14ac:dyDescent="0.35">
      <c r="A91" s="112" t="s">
        <v>75</v>
      </c>
      <c r="B91" s="283" t="s">
        <v>213</v>
      </c>
      <c r="C91" s="283"/>
      <c r="D91" s="283"/>
      <c r="E91" s="283"/>
      <c r="F91" s="283"/>
      <c r="G91" s="283"/>
      <c r="H91" s="283"/>
      <c r="I91" s="283"/>
      <c r="J91" s="117">
        <f>ROUND(I46*J90,2)</f>
        <v>47.34</v>
      </c>
    </row>
    <row r="92" spans="1:10" x14ac:dyDescent="0.35">
      <c r="A92" s="282" t="s">
        <v>54</v>
      </c>
      <c r="B92" s="282"/>
      <c r="C92" s="282"/>
      <c r="D92" s="282"/>
      <c r="E92" s="282"/>
      <c r="F92" s="282"/>
      <c r="G92" s="282"/>
      <c r="H92" s="282"/>
      <c r="I92" s="282"/>
      <c r="J92" s="118">
        <f>SUM(J90:J91)</f>
        <v>179.66</v>
      </c>
    </row>
    <row r="94" spans="1:10" ht="15" customHeight="1" x14ac:dyDescent="0.35">
      <c r="A94" s="288" t="s">
        <v>214</v>
      </c>
      <c r="B94" s="288"/>
      <c r="C94" s="288"/>
      <c r="D94" s="288"/>
      <c r="E94" s="288"/>
      <c r="F94" s="288"/>
      <c r="G94" s="288"/>
      <c r="H94" s="288"/>
      <c r="I94" s="288"/>
      <c r="J94" s="288"/>
    </row>
    <row r="95" spans="1:10" x14ac:dyDescent="0.35">
      <c r="A95" s="110" t="s">
        <v>120</v>
      </c>
      <c r="B95" s="284" t="s">
        <v>215</v>
      </c>
      <c r="C95" s="284"/>
      <c r="D95" s="284"/>
      <c r="E95" s="284"/>
      <c r="F95" s="284"/>
      <c r="G95" s="284"/>
      <c r="H95" s="284"/>
      <c r="I95" s="284"/>
      <c r="J95" s="136" t="s">
        <v>60</v>
      </c>
    </row>
    <row r="96" spans="1:10" x14ac:dyDescent="0.35">
      <c r="A96" s="112" t="s">
        <v>24</v>
      </c>
      <c r="B96" s="283" t="s">
        <v>216</v>
      </c>
      <c r="C96" s="283"/>
      <c r="D96" s="283"/>
      <c r="E96" s="283"/>
      <c r="F96" s="283"/>
      <c r="G96" s="283"/>
      <c r="H96" s="283"/>
      <c r="I96" s="283"/>
      <c r="J96" s="117">
        <v>0</v>
      </c>
    </row>
    <row r="97" spans="1:10" x14ac:dyDescent="0.35">
      <c r="A97" s="287" t="s">
        <v>54</v>
      </c>
      <c r="B97" s="287"/>
      <c r="C97" s="287"/>
      <c r="D97" s="287"/>
      <c r="E97" s="287"/>
      <c r="F97" s="287"/>
      <c r="G97" s="287"/>
      <c r="H97" s="287"/>
      <c r="I97" s="287"/>
      <c r="J97" s="117">
        <v>0</v>
      </c>
    </row>
    <row r="98" spans="1:10" x14ac:dyDescent="0.35">
      <c r="A98" s="112" t="s">
        <v>26</v>
      </c>
      <c r="B98" s="283" t="s">
        <v>217</v>
      </c>
      <c r="C98" s="283"/>
      <c r="D98" s="283"/>
      <c r="E98" s="283"/>
      <c r="F98" s="283"/>
      <c r="G98" s="283"/>
      <c r="H98" s="283"/>
      <c r="I98" s="283"/>
      <c r="J98" s="117">
        <f>ROUND(I46*J97,2)</f>
        <v>0</v>
      </c>
    </row>
    <row r="99" spans="1:10" x14ac:dyDescent="0.35">
      <c r="A99" s="282" t="s">
        <v>54</v>
      </c>
      <c r="B99" s="282"/>
      <c r="C99" s="282"/>
      <c r="D99" s="282"/>
      <c r="E99" s="282"/>
      <c r="F99" s="282"/>
      <c r="G99" s="282"/>
      <c r="H99" s="282"/>
      <c r="I99" s="282"/>
      <c r="J99" s="118">
        <f>SUM(J97:J98)</f>
        <v>0</v>
      </c>
    </row>
    <row r="100" spans="1:10" x14ac:dyDescent="0.35">
      <c r="A100" s="289"/>
      <c r="B100" s="289"/>
      <c r="C100" s="289"/>
      <c r="D100" s="289"/>
      <c r="E100" s="289"/>
      <c r="F100" s="289"/>
      <c r="G100" s="289"/>
      <c r="H100" s="289"/>
      <c r="I100" s="289"/>
      <c r="J100" s="289"/>
    </row>
    <row r="101" spans="1:10" ht="15" customHeight="1" x14ac:dyDescent="0.35">
      <c r="A101" s="288" t="s">
        <v>218</v>
      </c>
      <c r="B101" s="288"/>
      <c r="C101" s="288"/>
      <c r="D101" s="288"/>
      <c r="E101" s="288"/>
      <c r="F101" s="288"/>
      <c r="G101" s="288"/>
      <c r="H101" s="288"/>
      <c r="I101" s="288"/>
      <c r="J101" s="288"/>
    </row>
    <row r="102" spans="1:10" ht="15" customHeight="1" x14ac:dyDescent="0.35">
      <c r="A102" s="106">
        <v>4</v>
      </c>
      <c r="B102" s="277" t="s">
        <v>124</v>
      </c>
      <c r="C102" s="277"/>
      <c r="D102" s="277"/>
      <c r="E102" s="277"/>
      <c r="F102" s="277"/>
      <c r="G102" s="277"/>
      <c r="H102" s="277"/>
      <c r="I102" s="277"/>
      <c r="J102" s="137" t="s">
        <v>60</v>
      </c>
    </row>
    <row r="103" spans="1:10" ht="15" customHeight="1" x14ac:dyDescent="0.35">
      <c r="A103" s="103" t="s">
        <v>109</v>
      </c>
      <c r="B103" s="266" t="s">
        <v>206</v>
      </c>
      <c r="C103" s="266"/>
      <c r="D103" s="266"/>
      <c r="E103" s="266"/>
      <c r="F103" s="266"/>
      <c r="G103" s="266"/>
      <c r="H103" s="266"/>
      <c r="I103" s="266"/>
      <c r="J103" s="117">
        <f>J92</f>
        <v>179.66</v>
      </c>
    </row>
    <row r="104" spans="1:10" ht="15" customHeight="1" x14ac:dyDescent="0.35">
      <c r="A104" s="103" t="s">
        <v>120</v>
      </c>
      <c r="B104" s="266" t="s">
        <v>215</v>
      </c>
      <c r="C104" s="266"/>
      <c r="D104" s="266"/>
      <c r="E104" s="266"/>
      <c r="F104" s="266"/>
      <c r="G104" s="266"/>
      <c r="H104" s="266"/>
      <c r="I104" s="266"/>
      <c r="J104" s="117">
        <f>J99</f>
        <v>0</v>
      </c>
    </row>
    <row r="105" spans="1:10" ht="15" customHeight="1" x14ac:dyDescent="0.35">
      <c r="A105" s="278" t="s">
        <v>54</v>
      </c>
      <c r="B105" s="278"/>
      <c r="C105" s="278"/>
      <c r="D105" s="278"/>
      <c r="E105" s="278"/>
      <c r="F105" s="278"/>
      <c r="G105" s="278"/>
      <c r="H105" s="278"/>
      <c r="I105" s="278"/>
      <c r="J105" s="118">
        <f>SUM(J103+J104)</f>
        <v>179.66</v>
      </c>
    </row>
    <row r="106" spans="1:10" x14ac:dyDescent="0.35">
      <c r="A106" s="267"/>
      <c r="B106" s="267"/>
      <c r="C106" s="267"/>
      <c r="D106" s="267"/>
      <c r="E106" s="267"/>
      <c r="F106" s="267"/>
      <c r="G106" s="267"/>
      <c r="H106" s="267"/>
      <c r="I106" s="267"/>
      <c r="J106" s="267"/>
    </row>
    <row r="107" spans="1:10" ht="15" customHeight="1" x14ac:dyDescent="0.35">
      <c r="A107" s="276" t="s">
        <v>219</v>
      </c>
      <c r="B107" s="276"/>
      <c r="C107" s="276"/>
      <c r="D107" s="276"/>
      <c r="E107" s="276"/>
      <c r="F107" s="276"/>
      <c r="G107" s="276"/>
      <c r="H107" s="276"/>
      <c r="I107" s="276"/>
      <c r="J107" s="276"/>
    </row>
    <row r="108" spans="1:10" x14ac:dyDescent="0.35">
      <c r="A108" s="131">
        <v>5</v>
      </c>
      <c r="B108" s="290" t="s">
        <v>126</v>
      </c>
      <c r="C108" s="290"/>
      <c r="D108" s="290"/>
      <c r="E108" s="290"/>
      <c r="F108" s="290"/>
      <c r="G108" s="290"/>
      <c r="H108" s="290"/>
      <c r="I108" s="290"/>
      <c r="J108" s="131" t="s">
        <v>60</v>
      </c>
    </row>
    <row r="109" spans="1:10" x14ac:dyDescent="0.35">
      <c r="A109" s="112" t="s">
        <v>24</v>
      </c>
      <c r="B109" s="283" t="s">
        <v>127</v>
      </c>
      <c r="C109" s="283"/>
      <c r="D109" s="283"/>
      <c r="E109" s="283"/>
      <c r="F109" s="283"/>
      <c r="G109" s="283"/>
      <c r="H109" s="283"/>
      <c r="I109" s="283"/>
      <c r="J109" s="117">
        <v>37.159999999999997</v>
      </c>
    </row>
    <row r="110" spans="1:10" x14ac:dyDescent="0.35">
      <c r="A110" s="112" t="s">
        <v>26</v>
      </c>
      <c r="B110" s="283" t="s">
        <v>128</v>
      </c>
      <c r="C110" s="283"/>
      <c r="D110" s="283"/>
      <c r="E110" s="283"/>
      <c r="F110" s="283"/>
      <c r="G110" s="283"/>
      <c r="H110" s="283"/>
      <c r="I110" s="283"/>
      <c r="J110" s="128" t="s">
        <v>131</v>
      </c>
    </row>
    <row r="111" spans="1:10" x14ac:dyDescent="0.35">
      <c r="A111" s="112" t="s">
        <v>28</v>
      </c>
      <c r="B111" s="283" t="s">
        <v>129</v>
      </c>
      <c r="C111" s="283"/>
      <c r="D111" s="283"/>
      <c r="E111" s="283"/>
      <c r="F111" s="283"/>
      <c r="G111" s="283"/>
      <c r="H111" s="283"/>
      <c r="I111" s="283"/>
      <c r="J111" s="128" t="s">
        <v>131</v>
      </c>
    </row>
    <row r="112" spans="1:10" x14ac:dyDescent="0.35">
      <c r="A112" s="112" t="s">
        <v>30</v>
      </c>
      <c r="B112" s="283" t="s">
        <v>130</v>
      </c>
      <c r="C112" s="283"/>
      <c r="D112" s="283"/>
      <c r="E112" s="283"/>
      <c r="F112" s="283"/>
      <c r="G112" s="283"/>
      <c r="H112" s="283"/>
      <c r="I112" s="283"/>
      <c r="J112" s="128" t="s">
        <v>131</v>
      </c>
    </row>
    <row r="113" spans="1:10" x14ac:dyDescent="0.35">
      <c r="A113" s="282" t="s">
        <v>54</v>
      </c>
      <c r="B113" s="282"/>
      <c r="C113" s="282"/>
      <c r="D113" s="282"/>
      <c r="E113" s="282"/>
      <c r="F113" s="282"/>
      <c r="G113" s="282"/>
      <c r="H113" s="282"/>
      <c r="I113" s="282"/>
      <c r="J113" s="134">
        <f>SUM(J109:J112)</f>
        <v>37.159999999999997</v>
      </c>
    </row>
    <row r="114" spans="1:10" x14ac:dyDescent="0.35">
      <c r="A114" s="267"/>
      <c r="B114" s="267"/>
      <c r="C114" s="267"/>
      <c r="D114" s="267"/>
      <c r="E114" s="267"/>
      <c r="F114" s="267"/>
      <c r="G114" s="267"/>
      <c r="H114" s="267"/>
      <c r="I114" s="267"/>
      <c r="J114" s="267"/>
    </row>
    <row r="115" spans="1:10" ht="15" customHeight="1" x14ac:dyDescent="0.35">
      <c r="A115" s="276" t="s">
        <v>220</v>
      </c>
      <c r="B115" s="276"/>
      <c r="C115" s="276"/>
      <c r="D115" s="276"/>
      <c r="E115" s="276"/>
      <c r="F115" s="276"/>
      <c r="G115" s="276"/>
      <c r="H115" s="276"/>
      <c r="I115" s="276"/>
      <c r="J115" s="276"/>
    </row>
    <row r="116" spans="1:10" x14ac:dyDescent="0.35">
      <c r="A116" s="131">
        <v>6</v>
      </c>
      <c r="B116" s="290" t="s">
        <v>133</v>
      </c>
      <c r="C116" s="290"/>
      <c r="D116" s="290"/>
      <c r="E116" s="290"/>
      <c r="F116" s="290"/>
      <c r="G116" s="290"/>
      <c r="H116" s="290"/>
      <c r="I116" s="106" t="s">
        <v>183</v>
      </c>
      <c r="J116" s="140" t="s">
        <v>60</v>
      </c>
    </row>
    <row r="117" spans="1:10" ht="49.5" customHeight="1" x14ac:dyDescent="0.35">
      <c r="A117" s="266" t="s">
        <v>221</v>
      </c>
      <c r="B117" s="266"/>
      <c r="C117" s="266"/>
      <c r="D117" s="266"/>
      <c r="E117" s="266"/>
      <c r="F117" s="266"/>
      <c r="G117" s="266"/>
      <c r="H117" s="266"/>
      <c r="I117" s="141" t="s">
        <v>135</v>
      </c>
      <c r="J117" s="117">
        <f>SUM(J25+J68+J78+J105+J113)</f>
        <v>2582.2699999999995</v>
      </c>
    </row>
    <row r="118" spans="1:10" x14ac:dyDescent="0.35">
      <c r="A118" s="112" t="s">
        <v>24</v>
      </c>
      <c r="B118" s="283" t="s">
        <v>222</v>
      </c>
      <c r="C118" s="283"/>
      <c r="D118" s="283"/>
      <c r="E118" s="283"/>
      <c r="F118" s="283"/>
      <c r="G118" s="283"/>
      <c r="H118" s="283"/>
      <c r="I118" s="119">
        <v>7.1000000000000004E-3</v>
      </c>
      <c r="J118" s="117">
        <f>ROUND(I118*J117,2)</f>
        <v>18.329999999999998</v>
      </c>
    </row>
    <row r="119" spans="1:10" ht="49.5" customHeight="1" x14ac:dyDescent="0.35">
      <c r="A119" s="266" t="s">
        <v>223</v>
      </c>
      <c r="B119" s="266"/>
      <c r="C119" s="266"/>
      <c r="D119" s="266"/>
      <c r="E119" s="266"/>
      <c r="F119" s="266"/>
      <c r="G119" s="266"/>
      <c r="H119" s="266"/>
      <c r="I119" s="142" t="s">
        <v>135</v>
      </c>
      <c r="J119" s="117">
        <f>SUM(J25+J68+J78+J105+J113+J118)</f>
        <v>2600.5999999999995</v>
      </c>
    </row>
    <row r="120" spans="1:10" x14ac:dyDescent="0.35">
      <c r="A120" s="112" t="s">
        <v>26</v>
      </c>
      <c r="B120" s="283" t="s">
        <v>138</v>
      </c>
      <c r="C120" s="283"/>
      <c r="D120" s="283"/>
      <c r="E120" s="283"/>
      <c r="F120" s="283"/>
      <c r="G120" s="283"/>
      <c r="H120" s="283"/>
      <c r="I120" s="119">
        <f>I118</f>
        <v>7.1000000000000004E-3</v>
      </c>
      <c r="J120" s="117">
        <f>ROUND(I120*J119,2)</f>
        <v>18.46</v>
      </c>
    </row>
    <row r="121" spans="1:10" ht="49.5" customHeight="1" x14ac:dyDescent="0.35">
      <c r="A121" s="266" t="s">
        <v>224</v>
      </c>
      <c r="B121" s="266"/>
      <c r="C121" s="266"/>
      <c r="D121" s="266"/>
      <c r="E121" s="266"/>
      <c r="F121" s="266"/>
      <c r="G121" s="266"/>
      <c r="H121" s="266"/>
      <c r="I121" s="142" t="s">
        <v>135</v>
      </c>
      <c r="J121" s="117">
        <f>SUM(J25+J68+J78+J105+J113+J118+J120)</f>
        <v>2619.0599999999995</v>
      </c>
    </row>
    <row r="122" spans="1:10" x14ac:dyDescent="0.35">
      <c r="A122" s="112" t="s">
        <v>28</v>
      </c>
      <c r="B122" s="283" t="s">
        <v>140</v>
      </c>
      <c r="C122" s="283"/>
      <c r="D122" s="283"/>
      <c r="E122" s="283"/>
      <c r="F122" s="283"/>
      <c r="G122" s="283"/>
      <c r="H122" s="283"/>
      <c r="I122" s="113" t="s">
        <v>135</v>
      </c>
      <c r="J122" s="125" t="s">
        <v>135</v>
      </c>
    </row>
    <row r="123" spans="1:10" x14ac:dyDescent="0.35">
      <c r="A123" s="112"/>
      <c r="B123" s="283" t="s">
        <v>141</v>
      </c>
      <c r="C123" s="283"/>
      <c r="D123" s="283"/>
      <c r="E123" s="283"/>
      <c r="F123" s="283"/>
      <c r="G123" s="283"/>
      <c r="H123" s="283"/>
      <c r="I123" s="113" t="s">
        <v>135</v>
      </c>
      <c r="J123" s="125" t="s">
        <v>135</v>
      </c>
    </row>
    <row r="124" spans="1:10" x14ac:dyDescent="0.35">
      <c r="A124" s="112"/>
      <c r="B124" s="301" t="s">
        <v>263</v>
      </c>
      <c r="C124" s="301"/>
      <c r="D124" s="301"/>
      <c r="E124" s="301"/>
      <c r="F124" s="301"/>
      <c r="G124" s="301"/>
      <c r="H124" s="301"/>
      <c r="I124" s="143">
        <v>0.03</v>
      </c>
      <c r="J124" s="117">
        <f>ROUND(($J$121/(1-$I$133))*I124,2)</f>
        <v>86.01</v>
      </c>
    </row>
    <row r="125" spans="1:10" x14ac:dyDescent="0.35">
      <c r="A125" s="112"/>
      <c r="B125" s="301" t="s">
        <v>143</v>
      </c>
      <c r="C125" s="301"/>
      <c r="D125" s="301"/>
      <c r="E125" s="301"/>
      <c r="F125" s="301"/>
      <c r="G125" s="301"/>
      <c r="H125" s="301"/>
      <c r="I125" s="143">
        <v>6.4999999999999997E-3</v>
      </c>
      <c r="J125" s="117">
        <f>ROUND(($J$121/(1-$I$133))*I125,2)</f>
        <v>18.64</v>
      </c>
    </row>
    <row r="126" spans="1:10" ht="15" customHeight="1" x14ac:dyDescent="0.35">
      <c r="A126" s="112"/>
      <c r="B126" s="302" t="s">
        <v>227</v>
      </c>
      <c r="C126" s="302"/>
      <c r="D126" s="302"/>
      <c r="E126" s="302"/>
      <c r="F126" s="302"/>
      <c r="G126" s="302"/>
      <c r="H126" s="302"/>
      <c r="I126" s="133" t="s">
        <v>135</v>
      </c>
      <c r="J126" s="125" t="s">
        <v>135</v>
      </c>
    </row>
    <row r="127" spans="1:10" ht="15" customHeight="1" x14ac:dyDescent="0.35">
      <c r="A127" s="112"/>
      <c r="B127" s="302" t="s">
        <v>228</v>
      </c>
      <c r="C127" s="302"/>
      <c r="D127" s="302"/>
      <c r="E127" s="302"/>
      <c r="F127" s="302"/>
      <c r="G127" s="302"/>
      <c r="H127" s="302"/>
      <c r="I127" s="133" t="s">
        <v>135</v>
      </c>
      <c r="J127" s="125" t="s">
        <v>135</v>
      </c>
    </row>
    <row r="128" spans="1:10" x14ac:dyDescent="0.35">
      <c r="A128" s="112"/>
      <c r="B128" s="283" t="s">
        <v>144</v>
      </c>
      <c r="C128" s="283"/>
      <c r="D128" s="283"/>
      <c r="E128" s="283"/>
      <c r="F128" s="283"/>
      <c r="G128" s="283"/>
      <c r="H128" s="283"/>
      <c r="I128" s="133" t="s">
        <v>135</v>
      </c>
      <c r="J128" s="125" t="s">
        <v>135</v>
      </c>
    </row>
    <row r="129" spans="1:10" x14ac:dyDescent="0.35">
      <c r="A129" s="112"/>
      <c r="B129" s="283" t="s">
        <v>229</v>
      </c>
      <c r="C129" s="283"/>
      <c r="D129" s="283"/>
      <c r="E129" s="283"/>
      <c r="F129" s="283"/>
      <c r="G129" s="283"/>
      <c r="H129" s="283"/>
      <c r="I129" s="133" t="s">
        <v>135</v>
      </c>
      <c r="J129" s="125" t="s">
        <v>135</v>
      </c>
    </row>
    <row r="130" spans="1:10" x14ac:dyDescent="0.35">
      <c r="A130" s="112"/>
      <c r="B130" s="301" t="s">
        <v>264</v>
      </c>
      <c r="C130" s="301"/>
      <c r="D130" s="301"/>
      <c r="E130" s="301"/>
      <c r="F130" s="301"/>
      <c r="G130" s="301"/>
      <c r="H130" s="301"/>
      <c r="I130" s="143">
        <v>0.05</v>
      </c>
      <c r="J130" s="117">
        <f>ROUND(($J$121/(1-$I$133))*I130,2)</f>
        <v>143.35</v>
      </c>
    </row>
    <row r="131" spans="1:10" x14ac:dyDescent="0.35">
      <c r="A131" s="282" t="s">
        <v>54</v>
      </c>
      <c r="B131" s="282"/>
      <c r="C131" s="282"/>
      <c r="D131" s="282"/>
      <c r="E131" s="282"/>
      <c r="F131" s="282"/>
      <c r="G131" s="282"/>
      <c r="H131" s="282"/>
      <c r="I131" s="282"/>
      <c r="J131" s="118">
        <f>SUM(J118+J120+J124+J125+J130)</f>
        <v>284.78999999999996</v>
      </c>
    </row>
    <row r="132" spans="1:10" x14ac:dyDescent="0.35">
      <c r="A132" s="267"/>
      <c r="B132" s="267"/>
      <c r="C132" s="267"/>
      <c r="D132" s="267"/>
      <c r="E132" s="267"/>
      <c r="F132" s="267"/>
      <c r="G132" s="267"/>
      <c r="H132" s="267"/>
      <c r="I132" s="267"/>
      <c r="J132" s="267"/>
    </row>
    <row r="133" spans="1:10" ht="15" customHeight="1" x14ac:dyDescent="0.35">
      <c r="A133" s="273" t="s">
        <v>146</v>
      </c>
      <c r="B133" s="273"/>
      <c r="C133" s="273"/>
      <c r="D133" s="273"/>
      <c r="E133" s="273"/>
      <c r="F133" s="273"/>
      <c r="G133" s="273"/>
      <c r="H133" s="273"/>
      <c r="I133" s="119">
        <f>SUM(I124:I130)</f>
        <v>8.6499999999999994E-2</v>
      </c>
      <c r="J133" s="117">
        <f>SUM(J124:J130)</f>
        <v>248</v>
      </c>
    </row>
    <row r="134" spans="1:10" x14ac:dyDescent="0.35">
      <c r="A134" s="291" t="s">
        <v>147</v>
      </c>
      <c r="B134" s="291"/>
      <c r="C134" s="291"/>
      <c r="D134" s="283" t="s">
        <v>148</v>
      </c>
      <c r="E134" s="283"/>
      <c r="F134" s="283"/>
      <c r="G134" s="283"/>
      <c r="H134" s="283"/>
      <c r="I134" s="283"/>
      <c r="J134" s="283"/>
    </row>
    <row r="135" spans="1:10" x14ac:dyDescent="0.35">
      <c r="A135" s="291"/>
      <c r="B135" s="291"/>
      <c r="C135" s="291"/>
      <c r="D135" s="283" t="s">
        <v>149</v>
      </c>
      <c r="E135" s="283"/>
      <c r="F135" s="283"/>
      <c r="G135" s="283"/>
      <c r="H135" s="283"/>
      <c r="I135" s="283"/>
      <c r="J135" s="283"/>
    </row>
    <row r="136" spans="1:10" x14ac:dyDescent="0.35">
      <c r="A136" s="291"/>
      <c r="B136" s="291"/>
      <c r="C136" s="291"/>
      <c r="D136" s="283" t="s">
        <v>166</v>
      </c>
      <c r="E136" s="283"/>
      <c r="F136" s="283"/>
      <c r="G136" s="283"/>
      <c r="H136" s="283"/>
      <c r="I136" s="283"/>
      <c r="J136" s="283"/>
    </row>
    <row r="137" spans="1:10" x14ac:dyDescent="0.35">
      <c r="A137" s="267"/>
      <c r="B137" s="267"/>
      <c r="C137" s="267"/>
      <c r="D137" s="267"/>
      <c r="E137" s="267"/>
      <c r="F137" s="267"/>
      <c r="G137" s="267"/>
      <c r="H137" s="267"/>
      <c r="I137" s="267"/>
      <c r="J137" s="267"/>
    </row>
    <row r="138" spans="1:10" ht="15" customHeight="1" x14ac:dyDescent="0.35">
      <c r="A138" s="268" t="s">
        <v>265</v>
      </c>
      <c r="B138" s="268"/>
      <c r="C138" s="268"/>
      <c r="D138" s="268"/>
      <c r="E138" s="268"/>
      <c r="F138" s="268"/>
      <c r="G138" s="268"/>
      <c r="H138" s="268"/>
      <c r="I138" s="268"/>
      <c r="J138" s="268"/>
    </row>
    <row r="139" spans="1:10" ht="15" customHeight="1" x14ac:dyDescent="0.35">
      <c r="A139" s="297" t="s">
        <v>232</v>
      </c>
      <c r="B139" s="297"/>
      <c r="C139" s="297"/>
      <c r="D139" s="297"/>
      <c r="E139" s="297"/>
      <c r="F139" s="297"/>
      <c r="G139" s="297"/>
      <c r="H139" s="297"/>
      <c r="I139" s="297"/>
      <c r="J139" s="135" t="s">
        <v>60</v>
      </c>
    </row>
    <row r="140" spans="1:10" ht="15" customHeight="1" x14ac:dyDescent="0.35">
      <c r="A140" s="144" t="s">
        <v>24</v>
      </c>
      <c r="B140" s="292" t="s">
        <v>153</v>
      </c>
      <c r="C140" s="292"/>
      <c r="D140" s="292"/>
      <c r="E140" s="292"/>
      <c r="F140" s="292"/>
      <c r="G140" s="292"/>
      <c r="H140" s="292"/>
      <c r="I140" s="292"/>
      <c r="J140" s="128">
        <f>J25</f>
        <v>1121.2</v>
      </c>
    </row>
    <row r="141" spans="1:10" ht="15" customHeight="1" x14ac:dyDescent="0.35">
      <c r="A141" s="144" t="s">
        <v>26</v>
      </c>
      <c r="B141" s="292" t="s">
        <v>55</v>
      </c>
      <c r="C141" s="292"/>
      <c r="D141" s="292"/>
      <c r="E141" s="292"/>
      <c r="F141" s="292"/>
      <c r="G141" s="292"/>
      <c r="H141" s="292"/>
      <c r="I141" s="292"/>
      <c r="J141" s="128">
        <f>J68</f>
        <v>1177.3800000000001</v>
      </c>
    </row>
    <row r="142" spans="1:10" ht="15" customHeight="1" x14ac:dyDescent="0.35">
      <c r="A142" s="144" t="s">
        <v>28</v>
      </c>
      <c r="B142" s="292" t="s">
        <v>154</v>
      </c>
      <c r="C142" s="292"/>
      <c r="D142" s="292"/>
      <c r="E142" s="292"/>
      <c r="F142" s="292"/>
      <c r="G142" s="292"/>
      <c r="H142" s="292"/>
      <c r="I142" s="292"/>
      <c r="J142" s="128">
        <f>J78</f>
        <v>66.87</v>
      </c>
    </row>
    <row r="143" spans="1:10" ht="15" customHeight="1" x14ac:dyDescent="0.35">
      <c r="A143" s="144" t="s">
        <v>30</v>
      </c>
      <c r="B143" s="292" t="s">
        <v>155</v>
      </c>
      <c r="C143" s="292"/>
      <c r="D143" s="292"/>
      <c r="E143" s="292"/>
      <c r="F143" s="292"/>
      <c r="G143" s="292"/>
      <c r="H143" s="292"/>
      <c r="I143" s="292"/>
      <c r="J143" s="128">
        <f>J105</f>
        <v>179.66</v>
      </c>
    </row>
    <row r="144" spans="1:10" ht="15" customHeight="1" x14ac:dyDescent="0.35">
      <c r="A144" s="144" t="s">
        <v>72</v>
      </c>
      <c r="B144" s="292" t="s">
        <v>156</v>
      </c>
      <c r="C144" s="292"/>
      <c r="D144" s="292"/>
      <c r="E144" s="292"/>
      <c r="F144" s="292"/>
      <c r="G144" s="292"/>
      <c r="H144" s="292"/>
      <c r="I144" s="292"/>
      <c r="J144" s="128">
        <f>J113</f>
        <v>37.159999999999997</v>
      </c>
    </row>
    <row r="145" spans="1:10" ht="15" customHeight="1" x14ac:dyDescent="0.35">
      <c r="A145" s="296" t="s">
        <v>157</v>
      </c>
      <c r="B145" s="296"/>
      <c r="C145" s="296"/>
      <c r="D145" s="296"/>
      <c r="E145" s="296"/>
      <c r="F145" s="296"/>
      <c r="G145" s="296"/>
      <c r="H145" s="296"/>
      <c r="I145" s="296"/>
      <c r="J145" s="134">
        <f>SUM(J140:J144)</f>
        <v>2582.2699999999995</v>
      </c>
    </row>
    <row r="146" spans="1:10" ht="15" customHeight="1" x14ac:dyDescent="0.35">
      <c r="A146" s="144" t="s">
        <v>52</v>
      </c>
      <c r="B146" s="292" t="s">
        <v>158</v>
      </c>
      <c r="C146" s="292"/>
      <c r="D146" s="292"/>
      <c r="E146" s="292"/>
      <c r="F146" s="292"/>
      <c r="G146" s="292"/>
      <c r="H146" s="292"/>
      <c r="I146" s="292"/>
      <c r="J146" s="128">
        <f>J131</f>
        <v>284.78999999999996</v>
      </c>
    </row>
    <row r="147" spans="1:10" ht="15" customHeight="1" x14ac:dyDescent="0.35">
      <c r="A147" s="293" t="s">
        <v>159</v>
      </c>
      <c r="B147" s="293"/>
      <c r="C147" s="293"/>
      <c r="D147" s="293"/>
      <c r="E147" s="293"/>
      <c r="F147" s="293"/>
      <c r="G147" s="293"/>
      <c r="H147" s="293"/>
      <c r="I147" s="293"/>
      <c r="J147" s="145">
        <f>SUM(J145:J146)</f>
        <v>2867.0599999999995</v>
      </c>
    </row>
    <row r="148" spans="1:10" x14ac:dyDescent="0.35">
      <c r="A148" s="267"/>
      <c r="B148" s="267"/>
      <c r="C148" s="267"/>
      <c r="D148" s="267"/>
      <c r="E148" s="267"/>
      <c r="F148" s="267"/>
      <c r="G148" s="267"/>
      <c r="H148" s="267"/>
      <c r="I148" s="267"/>
      <c r="J148" s="267"/>
    </row>
    <row r="149" spans="1:10" ht="15" customHeight="1" x14ac:dyDescent="0.35">
      <c r="A149" s="266" t="s">
        <v>162</v>
      </c>
      <c r="B149" s="266"/>
      <c r="C149" s="266"/>
      <c r="D149" s="266"/>
      <c r="E149" s="266"/>
      <c r="F149" s="266"/>
      <c r="G149" s="294">
        <v>2867.06</v>
      </c>
      <c r="H149" s="294"/>
      <c r="I149" s="294"/>
      <c r="J149" s="294"/>
    </row>
  </sheetData>
  <mergeCells count="159">
    <mergeCell ref="A147:I147"/>
    <mergeCell ref="A148:J148"/>
    <mergeCell ref="A149:F149"/>
    <mergeCell ref="G149:J149"/>
    <mergeCell ref="A138:J138"/>
    <mergeCell ref="A139:I139"/>
    <mergeCell ref="B140:I140"/>
    <mergeCell ref="B141:I141"/>
    <mergeCell ref="B142:I142"/>
    <mergeCell ref="B143:I143"/>
    <mergeCell ref="B144:I144"/>
    <mergeCell ref="A145:I145"/>
    <mergeCell ref="B146:I146"/>
    <mergeCell ref="B130:H130"/>
    <mergeCell ref="A131:I131"/>
    <mergeCell ref="A132:J132"/>
    <mergeCell ref="A133:H133"/>
    <mergeCell ref="A134:C136"/>
    <mergeCell ref="D134:J134"/>
    <mergeCell ref="D135:J135"/>
    <mergeCell ref="D136:J136"/>
    <mergeCell ref="A137:J137"/>
    <mergeCell ref="A121:H121"/>
    <mergeCell ref="B122:H122"/>
    <mergeCell ref="B123:H123"/>
    <mergeCell ref="B124:H124"/>
    <mergeCell ref="B125:H125"/>
    <mergeCell ref="B126:H126"/>
    <mergeCell ref="B127:H127"/>
    <mergeCell ref="B128:H128"/>
    <mergeCell ref="B129:H129"/>
    <mergeCell ref="B112:I112"/>
    <mergeCell ref="A113:I113"/>
    <mergeCell ref="A114:J114"/>
    <mergeCell ref="A115:J115"/>
    <mergeCell ref="B116:H116"/>
    <mergeCell ref="A117:H117"/>
    <mergeCell ref="B118:H118"/>
    <mergeCell ref="A119:H119"/>
    <mergeCell ref="B120:H120"/>
    <mergeCell ref="B103:I103"/>
    <mergeCell ref="B104:I104"/>
    <mergeCell ref="A105:I105"/>
    <mergeCell ref="A106:J106"/>
    <mergeCell ref="A107:J107"/>
    <mergeCell ref="B108:I108"/>
    <mergeCell ref="B109:I109"/>
    <mergeCell ref="B110:I110"/>
    <mergeCell ref="B111:I111"/>
    <mergeCell ref="A94:J94"/>
    <mergeCell ref="B95:I95"/>
    <mergeCell ref="B96:I96"/>
    <mergeCell ref="A97:I97"/>
    <mergeCell ref="B98:I98"/>
    <mergeCell ref="A99:I99"/>
    <mergeCell ref="A100:J100"/>
    <mergeCell ref="A101:J101"/>
    <mergeCell ref="B102:I102"/>
    <mergeCell ref="B84:I84"/>
    <mergeCell ref="B85:H85"/>
    <mergeCell ref="B86:I86"/>
    <mergeCell ref="B87:I87"/>
    <mergeCell ref="B88:I88"/>
    <mergeCell ref="B89:I89"/>
    <mergeCell ref="A90:I90"/>
    <mergeCell ref="B91:I91"/>
    <mergeCell ref="A92:I92"/>
    <mergeCell ref="B75:I75"/>
    <mergeCell ref="B76:I76"/>
    <mergeCell ref="B77:H77"/>
    <mergeCell ref="A78:I78"/>
    <mergeCell ref="A79:J79"/>
    <mergeCell ref="A80:J80"/>
    <mergeCell ref="A81:I81"/>
    <mergeCell ref="A82:J82"/>
    <mergeCell ref="A83:J83"/>
    <mergeCell ref="C66:I66"/>
    <mergeCell ref="C67:I67"/>
    <mergeCell ref="A68:I68"/>
    <mergeCell ref="A69:J69"/>
    <mergeCell ref="A70:J70"/>
    <mergeCell ref="B71:I71"/>
    <mergeCell ref="B72:I72"/>
    <mergeCell ref="B73:I73"/>
    <mergeCell ref="B74:H74"/>
    <mergeCell ref="B57:I57"/>
    <mergeCell ref="B58:I58"/>
    <mergeCell ref="B59:I59"/>
    <mergeCell ref="B60:I60"/>
    <mergeCell ref="A61:I61"/>
    <mergeCell ref="A62:J62"/>
    <mergeCell ref="A63:J63"/>
    <mergeCell ref="B64:I64"/>
    <mergeCell ref="C65:I65"/>
    <mergeCell ref="A48:J48"/>
    <mergeCell ref="B49:I49"/>
    <mergeCell ref="B50:I50"/>
    <mergeCell ref="B51:H51"/>
    <mergeCell ref="B52:H52"/>
    <mergeCell ref="B53:H53"/>
    <mergeCell ref="B54:I54"/>
    <mergeCell ref="B55:H55"/>
    <mergeCell ref="B56:H56"/>
    <mergeCell ref="B39:H39"/>
    <mergeCell ref="B40:D40"/>
    <mergeCell ref="B41:H41"/>
    <mergeCell ref="B42:H42"/>
    <mergeCell ref="B43:H43"/>
    <mergeCell ref="B44:H44"/>
    <mergeCell ref="B45:H45"/>
    <mergeCell ref="A46:H46"/>
    <mergeCell ref="A47:J47"/>
    <mergeCell ref="B30:H30"/>
    <mergeCell ref="B31:H31"/>
    <mergeCell ref="A32:I32"/>
    <mergeCell ref="B33:I33"/>
    <mergeCell ref="A34:I34"/>
    <mergeCell ref="A35:J35"/>
    <mergeCell ref="A36:J36"/>
    <mergeCell ref="B37:H37"/>
    <mergeCell ref="B38:H38"/>
    <mergeCell ref="A21:J21"/>
    <mergeCell ref="B22:I22"/>
    <mergeCell ref="B23:I23"/>
    <mergeCell ref="B24:I24"/>
    <mergeCell ref="A25:I25"/>
    <mergeCell ref="A26:J26"/>
    <mergeCell ref="A27:J27"/>
    <mergeCell ref="A28:J28"/>
    <mergeCell ref="B29:I29"/>
    <mergeCell ref="B16:G16"/>
    <mergeCell ref="H16:J16"/>
    <mergeCell ref="B17:G17"/>
    <mergeCell ref="H17:J17"/>
    <mergeCell ref="B18:G18"/>
    <mergeCell ref="H18:J18"/>
    <mergeCell ref="B19:G19"/>
    <mergeCell ref="H19:J19"/>
    <mergeCell ref="A20:J20"/>
    <mergeCell ref="B9:G9"/>
    <mergeCell ref="H9:J9"/>
    <mergeCell ref="B10:G10"/>
    <mergeCell ref="H10:J10"/>
    <mergeCell ref="A11:J11"/>
    <mergeCell ref="A12:J12"/>
    <mergeCell ref="A13:J13"/>
    <mergeCell ref="A14:J14"/>
    <mergeCell ref="B15:G15"/>
    <mergeCell ref="H15:J15"/>
    <mergeCell ref="A1:J1"/>
    <mergeCell ref="A2:J2"/>
    <mergeCell ref="A3:J3"/>
    <mergeCell ref="A4:J4"/>
    <mergeCell ref="A5:J5"/>
    <mergeCell ref="A6:J6"/>
    <mergeCell ref="B7:G7"/>
    <mergeCell ref="H7:J7"/>
    <mergeCell ref="B8:G8"/>
    <mergeCell ref="H8:J8"/>
  </mergeCells>
  <printOptions horizontalCentered="1" verticalCentered="1"/>
  <pageMargins left="0" right="0" top="0" bottom="0.13888888888888901" header="0.511811023622047" footer="0"/>
  <pageSetup paperSize="9" pageOrder="overThenDown" orientation="portrait" useFirstPageNumber="1" horizontalDpi="300" verticalDpi="300"/>
  <headerFooter>
    <oddFooter>&amp;C&amp;10Página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MJ171"/>
  <sheetViews>
    <sheetView zoomScaleNormal="100" workbookViewId="0"/>
  </sheetViews>
  <sheetFormatPr defaultColWidth="8.33203125" defaultRowHeight="14.5" x14ac:dyDescent="0.3"/>
  <cols>
    <col min="1" max="1" width="13.9140625" style="102" customWidth="1"/>
    <col min="2" max="2" width="10.08203125" style="102" customWidth="1"/>
    <col min="3" max="3" width="12.08203125" style="102" customWidth="1"/>
    <col min="4" max="4" width="9.25" style="102" customWidth="1"/>
    <col min="5" max="5" width="11.33203125" style="102" customWidth="1"/>
    <col min="6" max="6" width="10.33203125" style="102" customWidth="1"/>
    <col min="7" max="7" width="9" style="102" customWidth="1"/>
    <col min="8" max="8" width="10.33203125" style="102" customWidth="1"/>
    <col min="9" max="9" width="13.25" style="151" customWidth="1"/>
    <col min="10" max="1016" width="8.33203125" style="102"/>
    <col min="1017" max="1017" width="8.83203125" style="102" customWidth="1"/>
    <col min="1018" max="1023" width="8.33203125" style="102"/>
    <col min="1024" max="1024" width="8.83203125" style="102" customWidth="1"/>
  </cols>
  <sheetData>
    <row r="1" spans="1:10" ht="19.5" customHeight="1" x14ac:dyDescent="0.3">
      <c r="A1" s="303" t="s">
        <v>266</v>
      </c>
      <c r="B1" s="303"/>
      <c r="C1" s="303"/>
      <c r="D1" s="303"/>
      <c r="E1" s="303"/>
      <c r="F1" s="303"/>
      <c r="G1" s="303"/>
      <c r="H1" s="303"/>
      <c r="I1" s="303"/>
    </row>
    <row r="2" spans="1:10" ht="19.5" customHeight="1" x14ac:dyDescent="0.3">
      <c r="A2" s="265" t="s">
        <v>168</v>
      </c>
      <c r="B2" s="265"/>
      <c r="C2" s="265"/>
      <c r="D2" s="265"/>
      <c r="E2" s="265"/>
      <c r="F2" s="265"/>
      <c r="G2" s="265"/>
      <c r="H2" s="265"/>
      <c r="I2" s="265"/>
    </row>
    <row r="3" spans="1:10" ht="19.5" customHeight="1" x14ac:dyDescent="0.3">
      <c r="A3" s="266" t="s">
        <v>169</v>
      </c>
      <c r="B3" s="266"/>
      <c r="C3" s="266"/>
      <c r="D3" s="266"/>
      <c r="E3" s="266"/>
      <c r="F3" s="266"/>
      <c r="G3" s="266"/>
      <c r="H3" s="266"/>
      <c r="I3" s="266"/>
      <c r="J3" s="152"/>
    </row>
    <row r="4" spans="1:10" ht="19.5" customHeight="1" x14ac:dyDescent="0.3">
      <c r="A4" s="266" t="s">
        <v>170</v>
      </c>
      <c r="B4" s="266"/>
      <c r="C4" s="266"/>
      <c r="D4" s="266"/>
      <c r="E4" s="266"/>
      <c r="F4" s="266"/>
      <c r="G4" s="266"/>
      <c r="H4" s="266"/>
      <c r="I4" s="266"/>
      <c r="J4" s="152"/>
    </row>
    <row r="5" spans="1:10" ht="18.75" customHeight="1" x14ac:dyDescent="0.35">
      <c r="A5" s="267"/>
      <c r="B5" s="267"/>
      <c r="C5" s="267"/>
      <c r="D5" s="267"/>
      <c r="E5" s="267"/>
      <c r="F5" s="267"/>
      <c r="G5" s="267"/>
      <c r="H5" s="267"/>
      <c r="I5" s="267"/>
    </row>
    <row r="6" spans="1:10" ht="19.5" customHeight="1" x14ac:dyDescent="0.3">
      <c r="A6" s="268" t="s">
        <v>23</v>
      </c>
      <c r="B6" s="268"/>
      <c r="C6" s="268"/>
      <c r="D6" s="268"/>
      <c r="E6" s="268"/>
      <c r="F6" s="268"/>
      <c r="G6" s="268"/>
      <c r="H6" s="268"/>
      <c r="I6" s="268"/>
    </row>
    <row r="7" spans="1:10" ht="19.5" customHeight="1" x14ac:dyDescent="0.3">
      <c r="A7" s="103" t="s">
        <v>24</v>
      </c>
      <c r="B7" s="266" t="s">
        <v>25</v>
      </c>
      <c r="C7" s="266"/>
      <c r="D7" s="266"/>
      <c r="E7" s="266"/>
      <c r="F7" s="266"/>
      <c r="G7" s="266"/>
      <c r="H7" s="304" t="s">
        <v>135</v>
      </c>
      <c r="I7" s="304"/>
    </row>
    <row r="8" spans="1:10" ht="19.5" customHeight="1" x14ac:dyDescent="0.3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</row>
    <row r="9" spans="1:10" ht="19.5" customHeight="1" x14ac:dyDescent="0.3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171</v>
      </c>
      <c r="I9" s="270"/>
    </row>
    <row r="10" spans="1:10" ht="19.5" customHeight="1" x14ac:dyDescent="0.3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</row>
    <row r="11" spans="1:10" ht="18.75" customHeight="1" x14ac:dyDescent="0.35">
      <c r="A11" s="267"/>
      <c r="B11" s="267"/>
      <c r="C11" s="267"/>
      <c r="D11" s="267"/>
      <c r="E11" s="267"/>
      <c r="F11" s="267"/>
      <c r="G11" s="267"/>
      <c r="H11" s="267"/>
      <c r="I11" s="267"/>
    </row>
    <row r="12" spans="1:10" ht="48" customHeight="1" x14ac:dyDescent="0.3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</row>
    <row r="13" spans="1:10" ht="18.75" customHeight="1" x14ac:dyDescent="0.35">
      <c r="A13" s="267"/>
      <c r="B13" s="267"/>
      <c r="C13" s="267"/>
      <c r="D13" s="267"/>
      <c r="E13" s="267"/>
      <c r="F13" s="267"/>
      <c r="G13" s="267"/>
      <c r="H13" s="267"/>
      <c r="I13" s="267"/>
    </row>
    <row r="14" spans="1:10" ht="19.5" customHeight="1" x14ac:dyDescent="0.3">
      <c r="A14" s="272" t="s">
        <v>39</v>
      </c>
      <c r="B14" s="272"/>
      <c r="C14" s="272"/>
      <c r="D14" s="272"/>
      <c r="E14" s="272"/>
      <c r="F14" s="272"/>
      <c r="G14" s="272"/>
      <c r="H14" s="272"/>
      <c r="I14" s="272"/>
    </row>
    <row r="15" spans="1:10" ht="19.5" customHeight="1" x14ac:dyDescent="0.3">
      <c r="A15" s="103">
        <v>1</v>
      </c>
      <c r="B15" s="266" t="s">
        <v>40</v>
      </c>
      <c r="C15" s="266"/>
      <c r="D15" s="266"/>
      <c r="E15" s="266"/>
      <c r="F15" s="266"/>
      <c r="G15" s="266"/>
      <c r="H15" s="265" t="s">
        <v>262</v>
      </c>
      <c r="I15" s="265"/>
    </row>
    <row r="16" spans="1:10" ht="19.5" customHeight="1" x14ac:dyDescent="0.3">
      <c r="A16" s="103">
        <v>2</v>
      </c>
      <c r="B16" s="266" t="s">
        <v>42</v>
      </c>
      <c r="C16" s="266"/>
      <c r="D16" s="266"/>
      <c r="E16" s="266"/>
      <c r="F16" s="266"/>
      <c r="G16" s="266"/>
      <c r="H16" s="265">
        <v>7832</v>
      </c>
      <c r="I16" s="265"/>
    </row>
    <row r="17" spans="1:1024" ht="19.5" customHeight="1" x14ac:dyDescent="0.3">
      <c r="A17" s="103">
        <v>3</v>
      </c>
      <c r="B17" s="266" t="s">
        <v>247</v>
      </c>
      <c r="C17" s="266"/>
      <c r="D17" s="266"/>
      <c r="E17" s="266"/>
      <c r="F17" s="266"/>
      <c r="G17" s="266"/>
      <c r="H17" s="305">
        <v>1121.2</v>
      </c>
      <c r="I17" s="305"/>
    </row>
    <row r="18" spans="1:1024" ht="19.5" customHeight="1" x14ac:dyDescent="0.3">
      <c r="A18" s="103">
        <v>4</v>
      </c>
      <c r="B18" s="266" t="s">
        <v>45</v>
      </c>
      <c r="C18" s="266"/>
      <c r="D18" s="266"/>
      <c r="E18" s="266"/>
      <c r="F18" s="266"/>
      <c r="G18" s="266"/>
      <c r="H18" s="265" t="s">
        <v>262</v>
      </c>
      <c r="I18" s="265"/>
    </row>
    <row r="19" spans="1:1024" s="153" customFormat="1" ht="19.5" customHeight="1" x14ac:dyDescent="0.35">
      <c r="A19" s="103">
        <v>5</v>
      </c>
      <c r="B19" s="266" t="s">
        <v>46</v>
      </c>
      <c r="C19" s="266"/>
      <c r="D19" s="266"/>
      <c r="E19" s="266"/>
      <c r="F19" s="266"/>
      <c r="G19" s="266"/>
      <c r="H19" s="306">
        <v>43831</v>
      </c>
      <c r="I19" s="306"/>
      <c r="J19" s="102"/>
      <c r="K19" s="102"/>
      <c r="L19" s="102"/>
      <c r="M19" s="102"/>
      <c r="N19" s="102"/>
      <c r="O19" s="102"/>
      <c r="P19" s="102"/>
      <c r="Q19" s="102"/>
      <c r="R19" s="307"/>
      <c r="S19" s="307"/>
      <c r="T19" s="307"/>
      <c r="U19" s="307"/>
      <c r="V19" s="307"/>
      <c r="W19" s="307"/>
      <c r="X19" s="307"/>
      <c r="Y19" s="307"/>
      <c r="Z19" s="307"/>
      <c r="AA19" s="307"/>
      <c r="AB19" s="307"/>
      <c r="AC19" s="307"/>
      <c r="AD19" s="307"/>
      <c r="AE19" s="307"/>
      <c r="AF19" s="307"/>
      <c r="AG19" s="307"/>
      <c r="AH19" s="307"/>
      <c r="AI19" s="307"/>
      <c r="AJ19" s="307"/>
      <c r="AK19" s="307"/>
      <c r="AL19" s="307"/>
      <c r="AM19" s="307"/>
      <c r="AN19" s="307"/>
      <c r="AO19" s="307"/>
      <c r="AP19" s="307"/>
      <c r="AQ19" s="307"/>
      <c r="AR19" s="307"/>
      <c r="AS19" s="307"/>
      <c r="AT19" s="307"/>
      <c r="AU19" s="307"/>
      <c r="AV19" s="307"/>
      <c r="AW19" s="307"/>
      <c r="AX19" s="307"/>
      <c r="AY19" s="307"/>
      <c r="AZ19" s="307"/>
      <c r="BA19" s="307"/>
      <c r="BB19" s="307"/>
      <c r="BC19" s="307"/>
      <c r="BD19" s="307"/>
      <c r="BE19" s="307"/>
      <c r="BF19" s="307"/>
      <c r="BG19" s="307"/>
      <c r="BH19" s="307"/>
      <c r="BI19" s="307"/>
      <c r="BJ19" s="307"/>
      <c r="BK19" s="307"/>
      <c r="BL19" s="307"/>
      <c r="BM19" s="307"/>
      <c r="BN19" s="307"/>
      <c r="BO19" s="307"/>
      <c r="BP19" s="307"/>
      <c r="BQ19" s="307"/>
      <c r="BR19" s="307"/>
      <c r="BS19" s="307"/>
      <c r="BT19" s="307"/>
      <c r="BU19" s="307"/>
      <c r="BV19" s="307"/>
      <c r="BW19" s="307"/>
      <c r="BX19" s="307"/>
      <c r="BY19" s="307"/>
      <c r="BZ19" s="307"/>
      <c r="CA19" s="307"/>
      <c r="CB19" s="307"/>
      <c r="CC19" s="307"/>
      <c r="CD19" s="307"/>
      <c r="CE19" s="307"/>
      <c r="CF19" s="307"/>
      <c r="CG19" s="307"/>
      <c r="CH19" s="307"/>
      <c r="CI19" s="307"/>
      <c r="CJ19" s="307"/>
      <c r="CK19" s="307"/>
      <c r="CL19" s="307"/>
      <c r="CM19" s="307"/>
      <c r="CN19" s="307"/>
      <c r="CO19" s="307"/>
      <c r="CP19" s="307"/>
      <c r="CQ19" s="307"/>
      <c r="CR19" s="307"/>
      <c r="CS19" s="307"/>
      <c r="CT19" s="307"/>
      <c r="CU19" s="307"/>
      <c r="CV19" s="307"/>
      <c r="CW19" s="307"/>
      <c r="CX19" s="307"/>
      <c r="CY19" s="307"/>
      <c r="CZ19" s="307"/>
      <c r="DA19" s="307"/>
      <c r="DB19" s="307"/>
      <c r="DC19" s="307"/>
      <c r="DD19" s="307"/>
      <c r="DE19" s="307"/>
      <c r="DF19" s="307"/>
      <c r="DG19" s="307"/>
      <c r="DH19" s="307"/>
      <c r="DI19" s="307"/>
      <c r="DJ19" s="307"/>
      <c r="DK19" s="307"/>
      <c r="DL19" s="307"/>
      <c r="DM19" s="307"/>
      <c r="DN19" s="307"/>
      <c r="DO19" s="307"/>
      <c r="DP19" s="307"/>
      <c r="DQ19" s="307"/>
      <c r="DR19" s="307"/>
      <c r="DS19" s="307"/>
      <c r="DT19" s="307"/>
      <c r="DU19" s="307"/>
      <c r="DV19" s="307"/>
      <c r="DW19" s="307"/>
      <c r="DX19" s="307"/>
      <c r="DY19" s="307"/>
      <c r="DZ19" s="307"/>
      <c r="EA19" s="307"/>
      <c r="EB19" s="307"/>
      <c r="EC19" s="307"/>
      <c r="ED19" s="307"/>
      <c r="EE19" s="307"/>
      <c r="EF19" s="307"/>
      <c r="EG19" s="307"/>
      <c r="EH19" s="307"/>
      <c r="EI19" s="307"/>
      <c r="EJ19" s="307"/>
      <c r="EK19" s="307"/>
      <c r="EL19" s="307"/>
      <c r="EM19" s="307"/>
      <c r="EN19" s="307"/>
      <c r="EO19" s="307"/>
      <c r="EP19" s="307"/>
      <c r="EQ19" s="307"/>
      <c r="ER19" s="307"/>
      <c r="ES19" s="307"/>
      <c r="ET19" s="307"/>
      <c r="EU19" s="307"/>
      <c r="EV19" s="307"/>
      <c r="EW19" s="307"/>
      <c r="EX19" s="307"/>
      <c r="EY19" s="307"/>
      <c r="EZ19" s="307"/>
      <c r="FA19" s="307"/>
      <c r="FB19" s="307"/>
      <c r="FC19" s="307"/>
      <c r="FD19" s="307"/>
      <c r="FE19" s="307"/>
      <c r="FF19" s="307"/>
      <c r="FG19" s="307"/>
      <c r="FH19" s="307"/>
      <c r="FI19" s="307"/>
      <c r="FJ19" s="307"/>
      <c r="FK19" s="307"/>
      <c r="FL19" s="307"/>
      <c r="FM19" s="307"/>
      <c r="FN19" s="307"/>
      <c r="FO19" s="307"/>
      <c r="FP19" s="307"/>
      <c r="FQ19" s="307"/>
      <c r="FR19" s="307"/>
      <c r="FS19" s="307"/>
      <c r="FT19" s="307"/>
      <c r="FU19" s="307"/>
      <c r="FV19" s="307"/>
      <c r="FW19" s="307"/>
      <c r="FX19" s="307"/>
      <c r="FY19" s="307"/>
      <c r="FZ19" s="307"/>
      <c r="GA19" s="307"/>
      <c r="GB19" s="307"/>
      <c r="GC19" s="307"/>
      <c r="GD19" s="307"/>
      <c r="GE19" s="307"/>
      <c r="GF19" s="307"/>
      <c r="GG19" s="307"/>
      <c r="GH19" s="307"/>
      <c r="GI19" s="307"/>
      <c r="GJ19" s="307"/>
      <c r="GK19" s="307"/>
      <c r="GL19" s="307"/>
      <c r="GM19" s="307"/>
      <c r="GN19" s="307"/>
      <c r="GO19" s="307"/>
      <c r="GP19" s="307"/>
      <c r="GQ19" s="307"/>
      <c r="GR19" s="307"/>
      <c r="GS19" s="307"/>
      <c r="GT19" s="307"/>
      <c r="GU19" s="307"/>
      <c r="GV19" s="307"/>
      <c r="GW19" s="307"/>
      <c r="GX19" s="307"/>
      <c r="GY19" s="307"/>
      <c r="GZ19" s="307"/>
      <c r="HA19" s="307"/>
      <c r="HB19" s="307"/>
      <c r="HC19" s="307"/>
      <c r="HD19" s="307"/>
      <c r="HE19" s="307"/>
      <c r="HF19" s="307"/>
      <c r="HG19" s="307"/>
      <c r="HH19" s="307"/>
      <c r="HI19" s="307"/>
      <c r="HJ19" s="307"/>
      <c r="HK19" s="307"/>
      <c r="HL19" s="307"/>
      <c r="HM19" s="307"/>
      <c r="HN19" s="307"/>
      <c r="HO19" s="307"/>
      <c r="HP19" s="307"/>
      <c r="HQ19" s="307"/>
      <c r="HR19" s="307"/>
      <c r="HS19" s="307"/>
      <c r="HT19" s="307"/>
      <c r="HU19" s="307"/>
      <c r="HV19" s="307"/>
      <c r="HW19" s="307"/>
      <c r="HX19" s="307"/>
      <c r="HY19" s="307"/>
      <c r="HZ19" s="307"/>
      <c r="IA19" s="307"/>
      <c r="IB19" s="307"/>
      <c r="IC19" s="307"/>
      <c r="ID19" s="307"/>
      <c r="IE19" s="307"/>
      <c r="IF19" s="307"/>
      <c r="IG19" s="307"/>
      <c r="IH19" s="307"/>
      <c r="II19" s="307"/>
      <c r="IJ19" s="307"/>
      <c r="IK19" s="307"/>
      <c r="IL19" s="307"/>
      <c r="IM19" s="307"/>
      <c r="IN19" s="307"/>
      <c r="IO19" s="307"/>
      <c r="AMD19" s="102"/>
      <c r="AME19" s="102"/>
      <c r="AMF19" s="102"/>
      <c r="AMG19" s="102"/>
      <c r="AMH19" s="102"/>
      <c r="AMI19" s="102"/>
      <c r="AMJ19" s="102"/>
    </row>
    <row r="20" spans="1:1024" ht="18.75" customHeight="1" x14ac:dyDescent="0.35">
      <c r="A20" s="267"/>
      <c r="B20" s="267"/>
      <c r="C20" s="267"/>
      <c r="D20" s="267"/>
      <c r="E20" s="267"/>
      <c r="F20" s="267"/>
      <c r="G20" s="267"/>
      <c r="H20" s="267"/>
      <c r="I20" s="267"/>
    </row>
    <row r="21" spans="1:1024" ht="19.5" customHeight="1" x14ac:dyDescent="0.3">
      <c r="A21" s="276" t="s">
        <v>176</v>
      </c>
      <c r="B21" s="276"/>
      <c r="C21" s="276"/>
      <c r="D21" s="276"/>
      <c r="E21" s="276"/>
      <c r="F21" s="276"/>
      <c r="G21" s="276"/>
      <c r="H21" s="276"/>
      <c r="I21" s="276"/>
    </row>
    <row r="22" spans="1:1024" ht="19.5" customHeight="1" x14ac:dyDescent="0.3">
      <c r="A22" s="103">
        <v>3</v>
      </c>
      <c r="B22" s="266" t="s">
        <v>267</v>
      </c>
      <c r="C22" s="266"/>
      <c r="D22" s="266"/>
      <c r="E22" s="266"/>
      <c r="F22" s="266"/>
      <c r="G22" s="266"/>
      <c r="H22" s="308">
        <v>1121.2</v>
      </c>
      <c r="I22" s="308"/>
    </row>
    <row r="23" spans="1:1024" ht="19.5" customHeight="1" x14ac:dyDescent="0.3">
      <c r="A23" s="103">
        <v>4</v>
      </c>
      <c r="B23" s="266" t="s">
        <v>45</v>
      </c>
      <c r="C23" s="266"/>
      <c r="D23" s="266"/>
      <c r="E23" s="266"/>
      <c r="F23" s="266"/>
      <c r="G23" s="266"/>
      <c r="H23" s="309" t="s">
        <v>262</v>
      </c>
      <c r="I23" s="309"/>
    </row>
    <row r="24" spans="1:1024" ht="19.5" customHeight="1" x14ac:dyDescent="0.3">
      <c r="A24" s="103">
        <v>5</v>
      </c>
      <c r="B24" s="266" t="s">
        <v>46</v>
      </c>
      <c r="C24" s="266"/>
      <c r="D24" s="266"/>
      <c r="E24" s="266"/>
      <c r="F24" s="266"/>
      <c r="G24" s="266"/>
      <c r="H24" s="309">
        <v>43831</v>
      </c>
      <c r="I24" s="309"/>
    </row>
    <row r="25" spans="1:1024" ht="30.75" customHeight="1" x14ac:dyDescent="0.3">
      <c r="A25" s="112">
        <v>6</v>
      </c>
      <c r="B25" s="266" t="s">
        <v>268</v>
      </c>
      <c r="C25" s="266"/>
      <c r="D25" s="266"/>
      <c r="E25" s="266"/>
      <c r="F25" s="266"/>
      <c r="G25" s="266"/>
      <c r="H25" s="274">
        <f>ROUND((H22/220),2)</f>
        <v>5.0999999999999996</v>
      </c>
      <c r="I25" s="274"/>
    </row>
    <row r="26" spans="1:1024" ht="30.75" customHeight="1" x14ac:dyDescent="0.3">
      <c r="A26" s="112">
        <v>7</v>
      </c>
      <c r="B26" s="266" t="s">
        <v>269</v>
      </c>
      <c r="C26" s="266"/>
      <c r="D26" s="266"/>
      <c r="E26" s="266"/>
      <c r="F26" s="266"/>
      <c r="G26" s="266"/>
      <c r="H26" s="310">
        <f>ROUND(H25*1.75,2)</f>
        <v>8.93</v>
      </c>
      <c r="I26" s="310"/>
    </row>
    <row r="27" spans="1:1024" ht="19.5" customHeight="1" x14ac:dyDescent="0.3">
      <c r="A27" s="112">
        <v>10</v>
      </c>
      <c r="B27" s="283" t="s">
        <v>270</v>
      </c>
      <c r="C27" s="283"/>
      <c r="D27" s="283"/>
      <c r="E27" s="283"/>
      <c r="F27" s="283"/>
      <c r="G27" s="283"/>
      <c r="H27" s="311">
        <v>2</v>
      </c>
      <c r="I27" s="311"/>
    </row>
    <row r="28" spans="1:1024" ht="18.75" customHeight="1" x14ac:dyDescent="0.35">
      <c r="A28" s="312"/>
      <c r="B28" s="312"/>
      <c r="C28" s="312"/>
      <c r="D28" s="312"/>
      <c r="E28" s="312"/>
      <c r="F28" s="312"/>
      <c r="G28" s="312"/>
      <c r="H28" s="312"/>
      <c r="I28" s="312"/>
    </row>
    <row r="29" spans="1:1024" ht="19.5" customHeight="1" x14ac:dyDescent="0.3">
      <c r="A29" s="276" t="s">
        <v>271</v>
      </c>
      <c r="B29" s="276"/>
      <c r="C29" s="276"/>
      <c r="D29" s="276"/>
      <c r="E29" s="276"/>
      <c r="F29" s="276"/>
      <c r="G29" s="276"/>
      <c r="H29" s="276"/>
      <c r="I29" s="276"/>
    </row>
    <row r="30" spans="1:1024" s="152" customFormat="1" ht="19.5" customHeight="1" x14ac:dyDescent="0.3">
      <c r="A30" s="154">
        <v>1</v>
      </c>
      <c r="B30" s="272" t="s">
        <v>272</v>
      </c>
      <c r="C30" s="272"/>
      <c r="D30" s="272"/>
      <c r="E30" s="272"/>
      <c r="F30" s="272"/>
      <c r="G30" s="272"/>
      <c r="H30" s="154" t="s">
        <v>183</v>
      </c>
      <c r="I30" s="154" t="s">
        <v>60</v>
      </c>
      <c r="AMD30" s="102"/>
      <c r="AME30" s="102"/>
      <c r="AMF30" s="102"/>
      <c r="AMG30" s="102"/>
      <c r="AMH30" s="102"/>
      <c r="AMI30" s="102"/>
      <c r="AMJ30" s="102"/>
    </row>
    <row r="31" spans="1:1024" ht="19.5" customHeight="1" x14ac:dyDescent="0.3">
      <c r="A31" s="103" t="s">
        <v>24</v>
      </c>
      <c r="B31" s="266" t="s">
        <v>273</v>
      </c>
      <c r="C31" s="266"/>
      <c r="D31" s="266"/>
      <c r="E31" s="266"/>
      <c r="F31" s="266"/>
      <c r="G31" s="266"/>
      <c r="H31" s="266"/>
      <c r="I31" s="126">
        <f>H22*2</f>
        <v>2242.4</v>
      </c>
    </row>
    <row r="32" spans="1:1024" ht="19.5" customHeight="1" x14ac:dyDescent="0.3">
      <c r="A32" s="103" t="s">
        <v>26</v>
      </c>
      <c r="B32" s="266" t="s">
        <v>274</v>
      </c>
      <c r="C32" s="266"/>
      <c r="D32" s="266"/>
      <c r="E32" s="266"/>
      <c r="F32" s="266"/>
      <c r="G32" s="266"/>
      <c r="H32" s="266"/>
      <c r="I32" s="125" t="s">
        <v>135</v>
      </c>
    </row>
    <row r="33" spans="1:11" ht="30.75" customHeight="1" x14ac:dyDescent="0.3">
      <c r="A33" s="278" t="s">
        <v>275</v>
      </c>
      <c r="B33" s="278"/>
      <c r="C33" s="278"/>
      <c r="D33" s="278"/>
      <c r="E33" s="278"/>
      <c r="F33" s="278"/>
      <c r="G33" s="278"/>
      <c r="H33" s="278"/>
      <c r="I33" s="146">
        <f>SUM(I31:I32)</f>
        <v>2242.4</v>
      </c>
    </row>
    <row r="34" spans="1:11" ht="18.75" customHeight="1" x14ac:dyDescent="0.35">
      <c r="A34" s="312"/>
      <c r="B34" s="312"/>
      <c r="C34" s="312"/>
      <c r="D34" s="312"/>
      <c r="E34" s="312"/>
      <c r="F34" s="312"/>
      <c r="G34" s="312"/>
      <c r="H34" s="312"/>
      <c r="I34" s="312"/>
    </row>
    <row r="35" spans="1:11" ht="30.75" customHeight="1" x14ac:dyDescent="0.3">
      <c r="A35" s="103" t="s">
        <v>75</v>
      </c>
      <c r="B35" s="266" t="s">
        <v>276</v>
      </c>
      <c r="C35" s="266"/>
      <c r="D35" s="266"/>
      <c r="E35" s="266"/>
      <c r="F35" s="266"/>
      <c r="G35" s="266"/>
      <c r="H35" s="266"/>
      <c r="I35" s="126">
        <f>ROUND(H25*15*H27*0.75,2)</f>
        <v>114.75</v>
      </c>
    </row>
    <row r="36" spans="1:11" ht="39.75" customHeight="1" x14ac:dyDescent="0.3">
      <c r="A36" s="313" t="s">
        <v>277</v>
      </c>
      <c r="B36" s="313"/>
      <c r="C36" s="313"/>
      <c r="D36" s="313"/>
      <c r="E36" s="313"/>
      <c r="F36" s="313"/>
      <c r="G36" s="313"/>
      <c r="H36" s="313"/>
      <c r="I36" s="146">
        <f>I35</f>
        <v>114.75</v>
      </c>
    </row>
    <row r="37" spans="1:11" ht="18.75" customHeight="1" x14ac:dyDescent="0.35">
      <c r="A37" s="312"/>
      <c r="B37" s="312"/>
      <c r="C37" s="312"/>
      <c r="D37" s="312"/>
      <c r="E37" s="312"/>
      <c r="F37" s="312"/>
      <c r="G37" s="312"/>
      <c r="H37" s="312"/>
      <c r="I37" s="312"/>
    </row>
    <row r="38" spans="1:11" ht="19.5" customHeight="1" x14ac:dyDescent="0.3">
      <c r="A38" s="278" t="s">
        <v>54</v>
      </c>
      <c r="B38" s="278"/>
      <c r="C38" s="278"/>
      <c r="D38" s="278"/>
      <c r="E38" s="278"/>
      <c r="F38" s="278"/>
      <c r="G38" s="278"/>
      <c r="H38" s="278"/>
      <c r="I38" s="134">
        <f>I33+I36</f>
        <v>2357.15</v>
      </c>
    </row>
    <row r="39" spans="1:11" ht="18.75" customHeight="1" x14ac:dyDescent="0.35">
      <c r="A39" s="312"/>
      <c r="B39" s="312"/>
      <c r="C39" s="312"/>
      <c r="D39" s="312"/>
      <c r="E39" s="312"/>
      <c r="F39" s="312"/>
      <c r="G39" s="312"/>
      <c r="H39" s="312"/>
      <c r="I39" s="312"/>
    </row>
    <row r="40" spans="1:11" ht="19.5" customHeight="1" x14ac:dyDescent="0.3">
      <c r="A40" s="276" t="s">
        <v>178</v>
      </c>
      <c r="B40" s="276"/>
      <c r="C40" s="276"/>
      <c r="D40" s="276"/>
      <c r="E40" s="276"/>
      <c r="F40" s="276"/>
      <c r="G40" s="276"/>
      <c r="H40" s="276"/>
      <c r="I40" s="276"/>
    </row>
    <row r="41" spans="1:11" ht="18.75" customHeight="1" x14ac:dyDescent="0.3">
      <c r="A41" s="279" t="s">
        <v>56</v>
      </c>
      <c r="B41" s="279"/>
      <c r="C41" s="279"/>
      <c r="D41" s="279"/>
      <c r="E41" s="279"/>
      <c r="F41" s="279"/>
      <c r="G41" s="279"/>
      <c r="H41" s="279"/>
      <c r="I41" s="279"/>
    </row>
    <row r="42" spans="1:11" ht="19.5" customHeight="1" x14ac:dyDescent="0.3">
      <c r="A42" s="110" t="s">
        <v>57</v>
      </c>
      <c r="B42" s="284" t="s">
        <v>93</v>
      </c>
      <c r="C42" s="284"/>
      <c r="D42" s="284"/>
      <c r="E42" s="284"/>
      <c r="F42" s="284"/>
      <c r="G42" s="284"/>
      <c r="H42" s="284"/>
      <c r="I42" s="111" t="s">
        <v>60</v>
      </c>
    </row>
    <row r="43" spans="1:11" ht="41.25" customHeight="1" x14ac:dyDescent="0.3">
      <c r="A43" s="112" t="s">
        <v>24</v>
      </c>
      <c r="B43" s="314" t="s">
        <v>278</v>
      </c>
      <c r="C43" s="314"/>
      <c r="D43" s="314"/>
      <c r="E43" s="314"/>
      <c r="F43" s="314"/>
      <c r="G43" s="314"/>
      <c r="H43" s="113">
        <v>8.3299999999999999E-2</v>
      </c>
      <c r="I43" s="129">
        <f>ROUND(I33*H43,2)</f>
        <v>186.79</v>
      </c>
      <c r="K43" s="102" t="s">
        <v>279</v>
      </c>
    </row>
    <row r="44" spans="1:11" ht="19.5" customHeight="1" x14ac:dyDescent="0.3">
      <c r="A44" s="112" t="s">
        <v>26</v>
      </c>
      <c r="B44" s="315" t="s">
        <v>62</v>
      </c>
      <c r="C44" s="315"/>
      <c r="D44" s="315"/>
      <c r="E44" s="315"/>
      <c r="F44" s="315"/>
      <c r="G44" s="315"/>
      <c r="H44" s="115">
        <v>3.0249999999999999E-2</v>
      </c>
      <c r="I44" s="129">
        <f>ROUND(I33*H44,2)</f>
        <v>67.83</v>
      </c>
    </row>
    <row r="45" spans="1:11" ht="18.75" customHeight="1" x14ac:dyDescent="0.3">
      <c r="A45" s="282" t="s">
        <v>54</v>
      </c>
      <c r="B45" s="282"/>
      <c r="C45" s="282"/>
      <c r="D45" s="282"/>
      <c r="E45" s="282"/>
      <c r="F45" s="282"/>
      <c r="G45" s="282"/>
      <c r="H45" s="282"/>
      <c r="I45" s="118">
        <f>SUM(I43+I44)</f>
        <v>254.62</v>
      </c>
    </row>
    <row r="46" spans="1:11" ht="18.75" customHeight="1" x14ac:dyDescent="0.35">
      <c r="A46" s="312"/>
      <c r="B46" s="312"/>
      <c r="C46" s="312"/>
      <c r="D46" s="312"/>
      <c r="E46" s="312"/>
      <c r="F46" s="312"/>
      <c r="G46" s="312"/>
      <c r="H46" s="312"/>
      <c r="I46" s="312"/>
    </row>
    <row r="47" spans="1:11" ht="18.75" customHeight="1" x14ac:dyDescent="0.3">
      <c r="A47" s="279" t="s">
        <v>182</v>
      </c>
      <c r="B47" s="279"/>
      <c r="C47" s="279"/>
      <c r="D47" s="279"/>
      <c r="E47" s="279"/>
      <c r="F47" s="279"/>
      <c r="G47" s="279"/>
      <c r="H47" s="279"/>
      <c r="I47" s="279"/>
    </row>
    <row r="48" spans="1:11" ht="19.5" customHeight="1" x14ac:dyDescent="0.3">
      <c r="A48" s="110" t="s">
        <v>64</v>
      </c>
      <c r="B48" s="284" t="s">
        <v>65</v>
      </c>
      <c r="C48" s="284"/>
      <c r="D48" s="284"/>
      <c r="E48" s="284"/>
      <c r="F48" s="284"/>
      <c r="G48" s="284"/>
      <c r="H48" s="111" t="s">
        <v>183</v>
      </c>
      <c r="I48" s="111" t="s">
        <v>60</v>
      </c>
    </row>
    <row r="49" spans="1:9" ht="19.5" customHeight="1" x14ac:dyDescent="0.3">
      <c r="A49" s="155" t="s">
        <v>24</v>
      </c>
      <c r="B49" s="266" t="s">
        <v>280</v>
      </c>
      <c r="C49" s="266"/>
      <c r="D49" s="266"/>
      <c r="E49" s="266"/>
      <c r="F49" s="266"/>
      <c r="G49" s="266"/>
      <c r="H49" s="119">
        <v>0.2</v>
      </c>
      <c r="I49" s="117">
        <f>ROUND((I33+I45)*H49,2)</f>
        <v>499.4</v>
      </c>
    </row>
    <row r="50" spans="1:9" ht="19.5" customHeight="1" x14ac:dyDescent="0.3">
      <c r="A50" s="155" t="s">
        <v>26</v>
      </c>
      <c r="B50" s="266" t="s">
        <v>281</v>
      </c>
      <c r="C50" s="266"/>
      <c r="D50" s="266"/>
      <c r="E50" s="266"/>
      <c r="F50" s="266"/>
      <c r="G50" s="266"/>
      <c r="H50" s="119">
        <v>2.5000000000000001E-2</v>
      </c>
      <c r="I50" s="117">
        <f>ROUND((I33+I45)*H50,2)</f>
        <v>62.43</v>
      </c>
    </row>
    <row r="51" spans="1:9" ht="51.75" customHeight="1" x14ac:dyDescent="0.3">
      <c r="A51" s="155" t="s">
        <v>28</v>
      </c>
      <c r="B51" s="266" t="s">
        <v>282</v>
      </c>
      <c r="C51" s="266"/>
      <c r="D51" s="103" t="s">
        <v>69</v>
      </c>
      <c r="E51" s="120">
        <v>0.02</v>
      </c>
      <c r="F51" s="103" t="s">
        <v>70</v>
      </c>
      <c r="G51" s="121">
        <v>0.99</v>
      </c>
      <c r="H51" s="122">
        <f>E51*G51</f>
        <v>1.9800000000000002E-2</v>
      </c>
      <c r="I51" s="117">
        <f>ROUND((I33+I45)*H51,2)</f>
        <v>49.44</v>
      </c>
    </row>
    <row r="52" spans="1:9" ht="19.5" customHeight="1" x14ac:dyDescent="0.3">
      <c r="A52" s="155" t="s">
        <v>30</v>
      </c>
      <c r="B52" s="266" t="s">
        <v>283</v>
      </c>
      <c r="C52" s="266"/>
      <c r="D52" s="266"/>
      <c r="E52" s="266"/>
      <c r="F52" s="266"/>
      <c r="G52" s="266"/>
      <c r="H52" s="119">
        <v>1.4999999999999999E-2</v>
      </c>
      <c r="I52" s="117">
        <f>ROUND((I33+I45)*H52,2)</f>
        <v>37.46</v>
      </c>
    </row>
    <row r="53" spans="1:9" ht="19.5" customHeight="1" x14ac:dyDescent="0.3">
      <c r="A53" s="155" t="s">
        <v>72</v>
      </c>
      <c r="B53" s="266" t="s">
        <v>284</v>
      </c>
      <c r="C53" s="266"/>
      <c r="D53" s="266"/>
      <c r="E53" s="266"/>
      <c r="F53" s="266"/>
      <c r="G53" s="266"/>
      <c r="H53" s="119">
        <v>0.01</v>
      </c>
      <c r="I53" s="117">
        <f>ROUND((I33+I45)*H53,2)</f>
        <v>24.97</v>
      </c>
    </row>
    <row r="54" spans="1:9" ht="19.5" customHeight="1" x14ac:dyDescent="0.3">
      <c r="A54" s="155" t="s">
        <v>52</v>
      </c>
      <c r="B54" s="266" t="s">
        <v>285</v>
      </c>
      <c r="C54" s="266"/>
      <c r="D54" s="266"/>
      <c r="E54" s="266"/>
      <c r="F54" s="266"/>
      <c r="G54" s="266"/>
      <c r="H54" s="119">
        <v>6.0000000000000001E-3</v>
      </c>
      <c r="I54" s="117">
        <f>ROUND((I33+I45)*H54,2)</f>
        <v>14.98</v>
      </c>
    </row>
    <row r="55" spans="1:9" ht="19.5" customHeight="1" x14ac:dyDescent="0.3">
      <c r="A55" s="155" t="s">
        <v>75</v>
      </c>
      <c r="B55" s="266" t="s">
        <v>286</v>
      </c>
      <c r="C55" s="266"/>
      <c r="D55" s="266"/>
      <c r="E55" s="266"/>
      <c r="F55" s="266"/>
      <c r="G55" s="266"/>
      <c r="H55" s="119">
        <v>2E-3</v>
      </c>
      <c r="I55" s="117">
        <f>ROUND((I33+I45)*H55,2)</f>
        <v>4.99</v>
      </c>
    </row>
    <row r="56" spans="1:9" ht="19.5" customHeight="1" x14ac:dyDescent="0.3">
      <c r="A56" s="155" t="s">
        <v>77</v>
      </c>
      <c r="B56" s="266" t="s">
        <v>78</v>
      </c>
      <c r="C56" s="266"/>
      <c r="D56" s="266"/>
      <c r="E56" s="266"/>
      <c r="F56" s="266"/>
      <c r="G56" s="266"/>
      <c r="H56" s="119">
        <v>0.08</v>
      </c>
      <c r="I56" s="117">
        <f>ROUND((I33+I45)*H56,2)</f>
        <v>199.76</v>
      </c>
    </row>
    <row r="57" spans="1:9" ht="18.75" customHeight="1" x14ac:dyDescent="0.3">
      <c r="A57" s="282" t="s">
        <v>54</v>
      </c>
      <c r="B57" s="282"/>
      <c r="C57" s="282"/>
      <c r="D57" s="282"/>
      <c r="E57" s="282"/>
      <c r="F57" s="282"/>
      <c r="G57" s="282"/>
      <c r="H57" s="123">
        <f>SUM(H49:H56)</f>
        <v>0.35780000000000006</v>
      </c>
      <c r="I57" s="118">
        <f>SUM(I49:I56)</f>
        <v>893.43000000000006</v>
      </c>
    </row>
    <row r="58" spans="1:9" ht="18.75" customHeight="1" x14ac:dyDescent="0.3">
      <c r="A58" s="156"/>
      <c r="B58" s="157"/>
      <c r="C58" s="157"/>
      <c r="D58" s="157"/>
      <c r="E58" s="157"/>
      <c r="F58" s="157"/>
      <c r="G58" s="157"/>
      <c r="H58" s="158"/>
      <c r="I58" s="159"/>
    </row>
    <row r="59" spans="1:9" ht="18.75" customHeight="1" x14ac:dyDescent="0.3">
      <c r="A59" s="279" t="s">
        <v>79</v>
      </c>
      <c r="B59" s="279"/>
      <c r="C59" s="279"/>
      <c r="D59" s="279"/>
      <c r="E59" s="279"/>
      <c r="F59" s="279"/>
      <c r="G59" s="279"/>
      <c r="H59" s="279"/>
      <c r="I59" s="279"/>
    </row>
    <row r="60" spans="1:9" ht="19.5" customHeight="1" x14ac:dyDescent="0.3">
      <c r="A60" s="110" t="s">
        <v>80</v>
      </c>
      <c r="B60" s="284" t="s">
        <v>81</v>
      </c>
      <c r="C60" s="284"/>
      <c r="D60" s="284"/>
      <c r="E60" s="284"/>
      <c r="F60" s="284"/>
      <c r="G60" s="284"/>
      <c r="H60" s="284"/>
      <c r="I60" s="111" t="s">
        <v>60</v>
      </c>
    </row>
    <row r="61" spans="1:9" ht="30.75" customHeight="1" x14ac:dyDescent="0.3">
      <c r="A61" s="285" t="s">
        <v>24</v>
      </c>
      <c r="B61" s="316" t="s">
        <v>287</v>
      </c>
      <c r="C61" s="316"/>
      <c r="D61" s="316"/>
      <c r="E61" s="316"/>
      <c r="F61" s="316"/>
      <c r="G61" s="316"/>
      <c r="H61" s="316"/>
      <c r="I61" s="117">
        <f>IF(ROUND((H62*H64*H63)-(I31*H65),2)&lt;0,0,ROUND((H62*H64*H63)-(I31*H65),2))</f>
        <v>148.72999999999999</v>
      </c>
    </row>
    <row r="62" spans="1:9" ht="34.5" customHeight="1" x14ac:dyDescent="0.3">
      <c r="A62" s="285"/>
      <c r="B62" s="302" t="s">
        <v>288</v>
      </c>
      <c r="C62" s="302"/>
      <c r="D62" s="302"/>
      <c r="E62" s="302"/>
      <c r="F62" s="302"/>
      <c r="G62" s="302"/>
      <c r="H62" s="124">
        <v>3.6</v>
      </c>
      <c r="I62" s="125" t="s">
        <v>135</v>
      </c>
    </row>
    <row r="63" spans="1:9" ht="19.5" customHeight="1" x14ac:dyDescent="0.3">
      <c r="A63" s="285"/>
      <c r="B63" s="302" t="s">
        <v>289</v>
      </c>
      <c r="C63" s="302"/>
      <c r="D63" s="302"/>
      <c r="E63" s="302"/>
      <c r="F63" s="302"/>
      <c r="G63" s="302"/>
      <c r="H63" s="126">
        <v>2</v>
      </c>
      <c r="I63" s="125" t="s">
        <v>135</v>
      </c>
    </row>
    <row r="64" spans="1:9" ht="19.5" customHeight="1" x14ac:dyDescent="0.3">
      <c r="A64" s="285"/>
      <c r="B64" s="302" t="s">
        <v>85</v>
      </c>
      <c r="C64" s="302"/>
      <c r="D64" s="302"/>
      <c r="E64" s="302"/>
      <c r="F64" s="302"/>
      <c r="G64" s="302"/>
      <c r="H64" s="127">
        <v>30</v>
      </c>
      <c r="I64" s="125"/>
    </row>
    <row r="65" spans="1:9" ht="19.5" customHeight="1" x14ac:dyDescent="0.3">
      <c r="A65" s="285"/>
      <c r="B65" s="302" t="s">
        <v>86</v>
      </c>
      <c r="C65" s="302"/>
      <c r="D65" s="302"/>
      <c r="E65" s="302"/>
      <c r="F65" s="302"/>
      <c r="G65" s="302"/>
      <c r="H65" s="160">
        <v>0.03</v>
      </c>
      <c r="I65" s="125"/>
    </row>
    <row r="66" spans="1:9" ht="30.75" customHeight="1" x14ac:dyDescent="0.3">
      <c r="A66" s="285" t="s">
        <v>26</v>
      </c>
      <c r="B66" s="266" t="s">
        <v>290</v>
      </c>
      <c r="C66" s="266"/>
      <c r="D66" s="266"/>
      <c r="E66" s="266"/>
      <c r="F66" s="266"/>
      <c r="G66" s="266"/>
      <c r="H66" s="266"/>
      <c r="I66" s="161">
        <f>ROUND(H68*H67*(1-H69),2)*1+ROUND(21.726*6*(1-H69),2)*0</f>
        <v>594</v>
      </c>
    </row>
    <row r="67" spans="1:9" ht="19.5" customHeight="1" x14ac:dyDescent="0.3">
      <c r="A67" s="285"/>
      <c r="B67" s="302" t="s">
        <v>291</v>
      </c>
      <c r="C67" s="302"/>
      <c r="D67" s="302"/>
      <c r="E67" s="302"/>
      <c r="F67" s="302"/>
      <c r="G67" s="302"/>
      <c r="H67" s="124">
        <v>20</v>
      </c>
      <c r="I67" s="125" t="s">
        <v>135</v>
      </c>
    </row>
    <row r="68" spans="1:9" ht="19.5" customHeight="1" x14ac:dyDescent="0.3">
      <c r="A68" s="285"/>
      <c r="B68" s="302" t="s">
        <v>89</v>
      </c>
      <c r="C68" s="302"/>
      <c r="D68" s="302"/>
      <c r="E68" s="302"/>
      <c r="F68" s="302"/>
      <c r="G68" s="302"/>
      <c r="H68" s="127">
        <v>30</v>
      </c>
      <c r="I68" s="125"/>
    </row>
    <row r="69" spans="1:9" ht="19.5" customHeight="1" x14ac:dyDescent="0.3">
      <c r="A69" s="285"/>
      <c r="B69" s="302" t="s">
        <v>292</v>
      </c>
      <c r="C69" s="302"/>
      <c r="D69" s="302"/>
      <c r="E69" s="302"/>
      <c r="F69" s="302"/>
      <c r="G69" s="302"/>
      <c r="H69" s="160">
        <v>0.01</v>
      </c>
      <c r="I69" s="125"/>
    </row>
    <row r="70" spans="1:9" ht="19.5" customHeight="1" x14ac:dyDescent="0.3">
      <c r="A70" s="112" t="s">
        <v>28</v>
      </c>
      <c r="B70" s="266" t="s">
        <v>192</v>
      </c>
      <c r="C70" s="266"/>
      <c r="D70" s="266"/>
      <c r="E70" s="266"/>
      <c r="F70" s="266"/>
      <c r="G70" s="266"/>
      <c r="H70" s="266"/>
      <c r="I70" s="117">
        <v>0</v>
      </c>
    </row>
    <row r="71" spans="1:9" ht="19.5" customHeight="1" x14ac:dyDescent="0.3">
      <c r="A71" s="112" t="s">
        <v>72</v>
      </c>
      <c r="B71" s="266" t="s">
        <v>195</v>
      </c>
      <c r="C71" s="266"/>
      <c r="D71" s="266"/>
      <c r="E71" s="266"/>
      <c r="F71" s="266"/>
      <c r="G71" s="266"/>
      <c r="H71" s="266"/>
      <c r="I71" s="117">
        <f>3*I31*0.001068</f>
        <v>7.1846496000000002</v>
      </c>
    </row>
    <row r="72" spans="1:9" ht="19.5" customHeight="1" x14ac:dyDescent="0.3">
      <c r="A72" s="112" t="s">
        <v>52</v>
      </c>
      <c r="B72" s="283" t="s">
        <v>293</v>
      </c>
      <c r="C72" s="283"/>
      <c r="D72" s="283"/>
      <c r="E72" s="283"/>
      <c r="F72" s="283"/>
      <c r="G72" s="283"/>
      <c r="H72" s="283"/>
      <c r="I72" s="128">
        <v>75</v>
      </c>
    </row>
    <row r="73" spans="1:9" ht="18.75" customHeight="1" x14ac:dyDescent="0.3">
      <c r="A73" s="282" t="s">
        <v>54</v>
      </c>
      <c r="B73" s="282"/>
      <c r="C73" s="282"/>
      <c r="D73" s="282"/>
      <c r="E73" s="282"/>
      <c r="F73" s="282"/>
      <c r="G73" s="282"/>
      <c r="H73" s="282"/>
      <c r="I73" s="118">
        <f>SUM(I61:I72)</f>
        <v>824.91464960000008</v>
      </c>
    </row>
    <row r="74" spans="1:9" ht="18.75" customHeight="1" x14ac:dyDescent="0.35">
      <c r="A74" s="312"/>
      <c r="B74" s="312"/>
      <c r="C74" s="312"/>
      <c r="D74" s="312"/>
      <c r="E74" s="312"/>
      <c r="F74" s="312"/>
      <c r="G74" s="312"/>
      <c r="H74" s="312"/>
      <c r="I74" s="312"/>
    </row>
    <row r="75" spans="1:9" ht="18.75" customHeight="1" x14ac:dyDescent="0.3">
      <c r="A75" s="279" t="s">
        <v>196</v>
      </c>
      <c r="B75" s="279"/>
      <c r="C75" s="279"/>
      <c r="D75" s="279"/>
      <c r="E75" s="279"/>
      <c r="F75" s="279"/>
      <c r="G75" s="279"/>
      <c r="H75" s="279"/>
      <c r="I75" s="279"/>
    </row>
    <row r="76" spans="1:9" ht="19.5" customHeight="1" x14ac:dyDescent="0.3">
      <c r="A76" s="111">
        <v>2</v>
      </c>
      <c r="B76" s="317" t="s">
        <v>92</v>
      </c>
      <c r="C76" s="317"/>
      <c r="D76" s="317"/>
      <c r="E76" s="317"/>
      <c r="F76" s="317"/>
      <c r="G76" s="317"/>
      <c r="H76" s="317"/>
      <c r="I76" s="111" t="s">
        <v>60</v>
      </c>
    </row>
    <row r="77" spans="1:9" ht="19.5" customHeight="1" x14ac:dyDescent="0.3">
      <c r="A77" s="103" t="s">
        <v>57</v>
      </c>
      <c r="B77" s="266" t="s">
        <v>93</v>
      </c>
      <c r="C77" s="266"/>
      <c r="D77" s="266"/>
      <c r="E77" s="266"/>
      <c r="F77" s="266"/>
      <c r="G77" s="266"/>
      <c r="H77" s="266"/>
      <c r="I77" s="128">
        <f>I45</f>
        <v>254.62</v>
      </c>
    </row>
    <row r="78" spans="1:9" ht="19.5" customHeight="1" x14ac:dyDescent="0.3">
      <c r="A78" s="103" t="s">
        <v>64</v>
      </c>
      <c r="B78" s="266" t="s">
        <v>65</v>
      </c>
      <c r="C78" s="266"/>
      <c r="D78" s="266"/>
      <c r="E78" s="266"/>
      <c r="F78" s="266"/>
      <c r="G78" s="266"/>
      <c r="H78" s="266"/>
      <c r="I78" s="128">
        <f>I57</f>
        <v>893.43000000000006</v>
      </c>
    </row>
    <row r="79" spans="1:9" ht="19.5" customHeight="1" x14ac:dyDescent="0.3">
      <c r="A79" s="103" t="s">
        <v>80</v>
      </c>
      <c r="B79" s="266" t="s">
        <v>81</v>
      </c>
      <c r="C79" s="266"/>
      <c r="D79" s="266"/>
      <c r="E79" s="266"/>
      <c r="F79" s="266"/>
      <c r="G79" s="266"/>
      <c r="H79" s="266"/>
      <c r="I79" s="128">
        <f>I73</f>
        <v>824.91464960000008</v>
      </c>
    </row>
    <row r="80" spans="1:9" ht="19.5" customHeight="1" x14ac:dyDescent="0.3">
      <c r="A80" s="278" t="s">
        <v>54</v>
      </c>
      <c r="B80" s="278"/>
      <c r="C80" s="278"/>
      <c r="D80" s="278"/>
      <c r="E80" s="278"/>
      <c r="F80" s="278"/>
      <c r="G80" s="278"/>
      <c r="H80" s="278"/>
      <c r="I80" s="134">
        <f>SUM(I77+I78+I79)</f>
        <v>1972.9646496000003</v>
      </c>
    </row>
    <row r="81" spans="1:10" ht="18.75" customHeight="1" x14ac:dyDescent="0.35">
      <c r="A81" s="312"/>
      <c r="B81" s="312"/>
      <c r="C81" s="312"/>
      <c r="D81" s="312"/>
      <c r="E81" s="312"/>
      <c r="F81" s="312"/>
      <c r="G81" s="312"/>
      <c r="H81" s="312"/>
      <c r="I81" s="312"/>
    </row>
    <row r="82" spans="1:10" ht="19.5" customHeight="1" x14ac:dyDescent="0.3">
      <c r="A82" s="276" t="s">
        <v>197</v>
      </c>
      <c r="B82" s="276"/>
      <c r="C82" s="276"/>
      <c r="D82" s="276"/>
      <c r="E82" s="276"/>
      <c r="F82" s="276"/>
      <c r="G82" s="276"/>
      <c r="H82" s="276"/>
      <c r="I82" s="276"/>
    </row>
    <row r="83" spans="1:10" ht="19.5" customHeight="1" x14ac:dyDescent="0.3">
      <c r="A83" s="110">
        <v>3</v>
      </c>
      <c r="B83" s="317" t="s">
        <v>95</v>
      </c>
      <c r="C83" s="317"/>
      <c r="D83" s="317"/>
      <c r="E83" s="317"/>
      <c r="F83" s="317"/>
      <c r="G83" s="317"/>
      <c r="H83" s="317"/>
      <c r="I83" s="110" t="s">
        <v>96</v>
      </c>
    </row>
    <row r="84" spans="1:10" ht="30.75" customHeight="1" x14ac:dyDescent="0.3">
      <c r="A84" s="112" t="s">
        <v>24</v>
      </c>
      <c r="B84" s="314" t="s">
        <v>294</v>
      </c>
      <c r="C84" s="314"/>
      <c r="D84" s="314"/>
      <c r="E84" s="314"/>
      <c r="F84" s="314"/>
      <c r="G84" s="314"/>
      <c r="H84" s="314"/>
      <c r="I84" s="117">
        <f>ROUND(((I33/12)+($I$43/12)+(I33/12/12)+($I$44/12))*(3/30)*0.05,2)</f>
        <v>1.1200000000000001</v>
      </c>
    </row>
    <row r="85" spans="1:10" ht="18.75" customHeight="1" x14ac:dyDescent="0.3">
      <c r="A85" s="112" t="s">
        <v>26</v>
      </c>
      <c r="B85" s="283" t="s">
        <v>98</v>
      </c>
      <c r="C85" s="283"/>
      <c r="D85" s="283"/>
      <c r="E85" s="283"/>
      <c r="F85" s="283"/>
      <c r="G85" s="283"/>
      <c r="H85" s="283"/>
      <c r="I85" s="117">
        <f>ROUND($H$56*I84,2)</f>
        <v>0.09</v>
      </c>
    </row>
    <row r="86" spans="1:10" ht="42" customHeight="1" x14ac:dyDescent="0.3">
      <c r="A86" s="112" t="s">
        <v>28</v>
      </c>
      <c r="B86" s="266" t="s">
        <v>295</v>
      </c>
      <c r="C86" s="266"/>
      <c r="D86" s="266"/>
      <c r="E86" s="266"/>
      <c r="F86" s="266"/>
      <c r="G86" s="266"/>
      <c r="H86" s="266"/>
      <c r="I86" s="117">
        <f>0.00194*I33</f>
        <v>4.3502560000000008</v>
      </c>
    </row>
    <row r="87" spans="1:10" ht="18.75" customHeight="1" x14ac:dyDescent="0.3">
      <c r="A87" s="112" t="s">
        <v>30</v>
      </c>
      <c r="B87" s="283" t="s">
        <v>296</v>
      </c>
      <c r="C87" s="283"/>
      <c r="D87" s="283"/>
      <c r="E87" s="283"/>
      <c r="F87" s="283"/>
      <c r="G87" s="283"/>
      <c r="H87" s="283"/>
      <c r="I87" s="117">
        <f>I86*H57</f>
        <v>1.5565215968000006</v>
      </c>
    </row>
    <row r="88" spans="1:10" ht="54.75" customHeight="1" x14ac:dyDescent="0.3">
      <c r="A88" s="112" t="s">
        <v>72</v>
      </c>
      <c r="B88" s="266" t="s">
        <v>260</v>
      </c>
      <c r="C88" s="266"/>
      <c r="D88" s="266"/>
      <c r="E88" s="266"/>
      <c r="F88" s="266"/>
      <c r="G88" s="266"/>
      <c r="H88" s="113">
        <v>0.04</v>
      </c>
      <c r="I88" s="117">
        <f>ROUND($I$33*H88,2)</f>
        <v>89.7</v>
      </c>
    </row>
    <row r="89" spans="1:10" ht="18.75" customHeight="1" x14ac:dyDescent="0.3">
      <c r="A89" s="282" t="s">
        <v>54</v>
      </c>
      <c r="B89" s="282"/>
      <c r="C89" s="282"/>
      <c r="D89" s="282"/>
      <c r="E89" s="282"/>
      <c r="F89" s="282"/>
      <c r="G89" s="282"/>
      <c r="H89" s="282"/>
      <c r="I89" s="118">
        <f>SUM(I84:I88)</f>
        <v>96.816777596800009</v>
      </c>
    </row>
    <row r="90" spans="1:10" ht="18.75" customHeight="1" x14ac:dyDescent="0.35">
      <c r="A90" s="312"/>
      <c r="B90" s="312"/>
      <c r="C90" s="312"/>
      <c r="D90" s="312"/>
      <c r="E90" s="312"/>
      <c r="F90" s="312"/>
      <c r="G90" s="312"/>
      <c r="H90" s="312"/>
      <c r="I90" s="312"/>
    </row>
    <row r="91" spans="1:10" ht="19.5" customHeight="1" x14ac:dyDescent="0.3">
      <c r="A91" s="276" t="s">
        <v>203</v>
      </c>
      <c r="B91" s="276"/>
      <c r="C91" s="276"/>
      <c r="D91" s="276"/>
      <c r="E91" s="276"/>
      <c r="F91" s="276"/>
      <c r="G91" s="276"/>
      <c r="H91" s="276"/>
      <c r="I91" s="276"/>
    </row>
    <row r="92" spans="1:10" ht="34.5" customHeight="1" x14ac:dyDescent="0.3">
      <c r="A92" s="318" t="s">
        <v>297</v>
      </c>
      <c r="B92" s="318"/>
      <c r="C92" s="318"/>
      <c r="D92" s="318"/>
      <c r="E92" s="318"/>
      <c r="F92" s="318"/>
      <c r="G92" s="318"/>
      <c r="H92" s="318"/>
      <c r="I92" s="134">
        <f>I33+I43+I44+I96</f>
        <v>2700.52</v>
      </c>
    </row>
    <row r="93" spans="1:10" ht="18.75" customHeight="1" x14ac:dyDescent="0.35">
      <c r="A93" s="312"/>
      <c r="B93" s="312"/>
      <c r="C93" s="312"/>
      <c r="D93" s="312"/>
      <c r="E93" s="312"/>
      <c r="F93" s="312"/>
      <c r="G93" s="312"/>
      <c r="H93" s="312"/>
      <c r="I93" s="312"/>
    </row>
    <row r="94" spans="1:10" ht="19.5" customHeight="1" x14ac:dyDescent="0.3">
      <c r="A94" s="272" t="s">
        <v>205</v>
      </c>
      <c r="B94" s="272"/>
      <c r="C94" s="272"/>
      <c r="D94" s="272"/>
      <c r="E94" s="272"/>
      <c r="F94" s="272"/>
      <c r="G94" s="272"/>
      <c r="H94" s="272"/>
      <c r="I94" s="272"/>
      <c r="J94" s="162"/>
    </row>
    <row r="95" spans="1:10" ht="18.75" customHeight="1" x14ac:dyDescent="0.3">
      <c r="A95" s="110" t="s">
        <v>109</v>
      </c>
      <c r="B95" s="284" t="s">
        <v>206</v>
      </c>
      <c r="C95" s="284"/>
      <c r="D95" s="284"/>
      <c r="E95" s="284"/>
      <c r="F95" s="284"/>
      <c r="G95" s="284"/>
      <c r="H95" s="284"/>
      <c r="I95" s="110" t="s">
        <v>60</v>
      </c>
    </row>
    <row r="96" spans="1:10" ht="51.75" customHeight="1" x14ac:dyDescent="0.3">
      <c r="A96" s="112" t="s">
        <v>24</v>
      </c>
      <c r="B96" s="314" t="s">
        <v>207</v>
      </c>
      <c r="C96" s="314"/>
      <c r="D96" s="314"/>
      <c r="E96" s="314"/>
      <c r="F96" s="314"/>
      <c r="G96" s="314"/>
      <c r="H96" s="115">
        <v>9.0749999999999997E-2</v>
      </c>
      <c r="I96" s="117">
        <f>ROUND(I33*H96,2)</f>
        <v>203.5</v>
      </c>
    </row>
    <row r="97" spans="1:10" ht="30.75" customHeight="1" x14ac:dyDescent="0.3">
      <c r="A97" s="112" t="s">
        <v>26</v>
      </c>
      <c r="B97" s="266" t="s">
        <v>208</v>
      </c>
      <c r="C97" s="266"/>
      <c r="D97" s="266"/>
      <c r="E97" s="266"/>
      <c r="F97" s="266"/>
      <c r="G97" s="266"/>
      <c r="H97" s="266"/>
      <c r="I97" s="117">
        <f>ROUND((2.96/30)/12*($I$92),2)</f>
        <v>22.2</v>
      </c>
    </row>
    <row r="98" spans="1:10" ht="30.75" customHeight="1" x14ac:dyDescent="0.3">
      <c r="A98" s="112" t="s">
        <v>28</v>
      </c>
      <c r="B98" s="266" t="s">
        <v>298</v>
      </c>
      <c r="C98" s="266"/>
      <c r="D98" s="266"/>
      <c r="E98" s="266"/>
      <c r="F98" s="266"/>
      <c r="G98" s="266"/>
      <c r="H98" s="266"/>
      <c r="I98" s="117">
        <f>ROUND((5/30)/12*0.015*($I$92),2)</f>
        <v>0.56000000000000005</v>
      </c>
    </row>
    <row r="99" spans="1:10" ht="30.75" customHeight="1" x14ac:dyDescent="0.3">
      <c r="A99" s="112" t="s">
        <v>30</v>
      </c>
      <c r="B99" s="266" t="s">
        <v>210</v>
      </c>
      <c r="C99" s="266"/>
      <c r="D99" s="266"/>
      <c r="E99" s="266"/>
      <c r="F99" s="266"/>
      <c r="G99" s="266"/>
      <c r="H99" s="266"/>
      <c r="I99" s="117">
        <f>ROUND(((15/30)/12)*0.0078*($I$92),2)</f>
        <v>0.88</v>
      </c>
    </row>
    <row r="100" spans="1:10" ht="30.75" customHeight="1" x14ac:dyDescent="0.3">
      <c r="A100" s="112" t="s">
        <v>72</v>
      </c>
      <c r="B100" s="266" t="s">
        <v>299</v>
      </c>
      <c r="C100" s="266"/>
      <c r="D100" s="266"/>
      <c r="E100" s="266"/>
      <c r="F100" s="266"/>
      <c r="G100" s="266"/>
      <c r="H100" s="266"/>
      <c r="I100" s="117">
        <f>ROUND((1+1/3)/12*(4/12)*0.02*(I33),2)</f>
        <v>1.66</v>
      </c>
    </row>
    <row r="101" spans="1:10" ht="30.75" customHeight="1" x14ac:dyDescent="0.3">
      <c r="A101" s="112" t="s">
        <v>52</v>
      </c>
      <c r="B101" s="266" t="s">
        <v>300</v>
      </c>
      <c r="C101" s="266"/>
      <c r="D101" s="266"/>
      <c r="E101" s="266"/>
      <c r="F101" s="266"/>
      <c r="G101" s="266"/>
      <c r="H101" s="266"/>
      <c r="I101" s="126">
        <f>ROUND(((3/30)/12)*($I$92),2)</f>
        <v>22.5</v>
      </c>
    </row>
    <row r="102" spans="1:10" ht="18.75" customHeight="1" x14ac:dyDescent="0.3">
      <c r="A102" s="287" t="s">
        <v>54</v>
      </c>
      <c r="B102" s="287"/>
      <c r="C102" s="287"/>
      <c r="D102" s="287"/>
      <c r="E102" s="287"/>
      <c r="F102" s="287"/>
      <c r="G102" s="287"/>
      <c r="H102" s="287"/>
      <c r="I102" s="117">
        <f>SUM(I96:I101)</f>
        <v>251.29999999999998</v>
      </c>
    </row>
    <row r="103" spans="1:10" ht="18.75" customHeight="1" x14ac:dyDescent="0.3">
      <c r="A103" s="112" t="s">
        <v>75</v>
      </c>
      <c r="B103" s="283" t="s">
        <v>301</v>
      </c>
      <c r="C103" s="283"/>
      <c r="D103" s="283"/>
      <c r="E103" s="283"/>
      <c r="F103" s="283"/>
      <c r="G103" s="283"/>
      <c r="H103" s="283"/>
      <c r="I103" s="117">
        <f>ROUND(H57*I102,2)</f>
        <v>89.92</v>
      </c>
    </row>
    <row r="104" spans="1:10" ht="18.75" customHeight="1" x14ac:dyDescent="0.3">
      <c r="A104" s="282" t="s">
        <v>54</v>
      </c>
      <c r="B104" s="282"/>
      <c r="C104" s="282"/>
      <c r="D104" s="282"/>
      <c r="E104" s="282"/>
      <c r="F104" s="282"/>
      <c r="G104" s="282"/>
      <c r="H104" s="282"/>
      <c r="I104" s="118">
        <f>SUM(I102:I103)</f>
        <v>341.21999999999997</v>
      </c>
    </row>
    <row r="105" spans="1:10" ht="18.75" customHeight="1" x14ac:dyDescent="0.35">
      <c r="A105" s="312"/>
      <c r="B105" s="312"/>
      <c r="C105" s="312"/>
      <c r="D105" s="312"/>
      <c r="E105" s="312"/>
      <c r="F105" s="312"/>
      <c r="G105" s="312"/>
      <c r="H105" s="312"/>
      <c r="I105" s="312"/>
    </row>
    <row r="106" spans="1:10" ht="18.75" customHeight="1" x14ac:dyDescent="0.3">
      <c r="A106" s="288" t="s">
        <v>214</v>
      </c>
      <c r="B106" s="288"/>
      <c r="C106" s="288"/>
      <c r="D106" s="288"/>
      <c r="E106" s="288"/>
      <c r="F106" s="288"/>
      <c r="G106" s="288"/>
      <c r="H106" s="288"/>
      <c r="I106" s="288"/>
    </row>
    <row r="107" spans="1:10" ht="18.75" customHeight="1" x14ac:dyDescent="0.35">
      <c r="A107" s="110" t="s">
        <v>120</v>
      </c>
      <c r="B107" s="284" t="s">
        <v>215</v>
      </c>
      <c r="C107" s="284"/>
      <c r="D107" s="284"/>
      <c r="E107" s="284"/>
      <c r="F107" s="284"/>
      <c r="G107" s="284"/>
      <c r="H107" s="284"/>
      <c r="I107" s="136" t="s">
        <v>60</v>
      </c>
      <c r="J107" s="1"/>
    </row>
    <row r="108" spans="1:10" ht="18.75" customHeight="1" x14ac:dyDescent="0.3">
      <c r="A108" s="112" t="s">
        <v>24</v>
      </c>
      <c r="B108" s="283" t="s">
        <v>216</v>
      </c>
      <c r="C108" s="283"/>
      <c r="D108" s="283"/>
      <c r="E108" s="283"/>
      <c r="F108" s="283"/>
      <c r="G108" s="283"/>
      <c r="H108" s="283"/>
      <c r="I108" s="117">
        <v>0</v>
      </c>
    </row>
    <row r="109" spans="1:10" ht="18.75" customHeight="1" x14ac:dyDescent="0.3">
      <c r="A109" s="287" t="s">
        <v>54</v>
      </c>
      <c r="B109" s="287"/>
      <c r="C109" s="287"/>
      <c r="D109" s="287"/>
      <c r="E109" s="287"/>
      <c r="F109" s="287"/>
      <c r="G109" s="287"/>
      <c r="H109" s="287"/>
      <c r="I109" s="117">
        <v>0</v>
      </c>
    </row>
    <row r="110" spans="1:10" ht="19.5" customHeight="1" x14ac:dyDescent="0.3">
      <c r="A110" s="112" t="s">
        <v>26</v>
      </c>
      <c r="B110" s="266" t="s">
        <v>217</v>
      </c>
      <c r="C110" s="266"/>
      <c r="D110" s="266"/>
      <c r="E110" s="266"/>
      <c r="F110" s="266"/>
      <c r="G110" s="266"/>
      <c r="H110" s="266"/>
      <c r="I110" s="117">
        <f>ROUND(H58*I109,2)</f>
        <v>0</v>
      </c>
    </row>
    <row r="111" spans="1:10" ht="18.75" customHeight="1" x14ac:dyDescent="0.3">
      <c r="A111" s="282" t="s">
        <v>54</v>
      </c>
      <c r="B111" s="282"/>
      <c r="C111" s="282"/>
      <c r="D111" s="282"/>
      <c r="E111" s="282"/>
      <c r="F111" s="282"/>
      <c r="G111" s="282"/>
      <c r="H111" s="282"/>
      <c r="I111" s="118">
        <f>SUM(I109:I110)</f>
        <v>0</v>
      </c>
    </row>
    <row r="112" spans="1:10" ht="18.75" customHeight="1" x14ac:dyDescent="0.35">
      <c r="A112" s="267"/>
      <c r="B112" s="267"/>
      <c r="C112" s="267"/>
      <c r="D112" s="267"/>
      <c r="E112" s="267"/>
      <c r="F112" s="267"/>
      <c r="G112" s="267"/>
      <c r="H112" s="267"/>
      <c r="I112" s="267"/>
    </row>
    <row r="113" spans="1:9" ht="19.5" customHeight="1" x14ac:dyDescent="0.3">
      <c r="A113" s="288" t="s">
        <v>218</v>
      </c>
      <c r="B113" s="288"/>
      <c r="C113" s="288"/>
      <c r="D113" s="288"/>
      <c r="E113" s="288"/>
      <c r="F113" s="288"/>
      <c r="G113" s="288"/>
      <c r="H113" s="288"/>
      <c r="I113" s="288"/>
    </row>
    <row r="114" spans="1:9" ht="19.5" customHeight="1" x14ac:dyDescent="0.3">
      <c r="A114" s="106">
        <v>4</v>
      </c>
      <c r="B114" s="277" t="s">
        <v>124</v>
      </c>
      <c r="C114" s="277"/>
      <c r="D114" s="277"/>
      <c r="E114" s="277"/>
      <c r="F114" s="277"/>
      <c r="G114" s="277"/>
      <c r="H114" s="277"/>
      <c r="I114" s="136" t="s">
        <v>60</v>
      </c>
    </row>
    <row r="115" spans="1:9" ht="19.5" customHeight="1" x14ac:dyDescent="0.3">
      <c r="A115" s="103" t="s">
        <v>109</v>
      </c>
      <c r="B115" s="283" t="s">
        <v>206</v>
      </c>
      <c r="C115" s="283"/>
      <c r="D115" s="283"/>
      <c r="E115" s="283"/>
      <c r="F115" s="283"/>
      <c r="G115" s="283"/>
      <c r="H115" s="283"/>
      <c r="I115" s="117">
        <f>I104</f>
        <v>341.21999999999997</v>
      </c>
    </row>
    <row r="116" spans="1:9" ht="19.5" customHeight="1" x14ac:dyDescent="0.3">
      <c r="A116" s="103" t="s">
        <v>120</v>
      </c>
      <c r="B116" s="283" t="s">
        <v>215</v>
      </c>
      <c r="C116" s="283"/>
      <c r="D116" s="283"/>
      <c r="E116" s="283"/>
      <c r="F116" s="283"/>
      <c r="G116" s="283"/>
      <c r="H116" s="283"/>
      <c r="I116" s="117">
        <f>I111</f>
        <v>0</v>
      </c>
    </row>
    <row r="117" spans="1:9" ht="19.5" customHeight="1" x14ac:dyDescent="0.3">
      <c r="A117" s="278" t="s">
        <v>54</v>
      </c>
      <c r="B117" s="278"/>
      <c r="C117" s="278"/>
      <c r="D117" s="278"/>
      <c r="E117" s="278"/>
      <c r="F117" s="278"/>
      <c r="G117" s="278"/>
      <c r="H117" s="278"/>
      <c r="I117" s="118">
        <f>SUM(I115+I116)</f>
        <v>341.21999999999997</v>
      </c>
    </row>
    <row r="118" spans="1:9" ht="18.75" customHeight="1" x14ac:dyDescent="0.35">
      <c r="A118" s="312"/>
      <c r="B118" s="312"/>
      <c r="C118" s="312"/>
      <c r="D118" s="312"/>
      <c r="E118" s="312"/>
      <c r="F118" s="312"/>
      <c r="G118" s="312"/>
      <c r="H118" s="312"/>
      <c r="I118" s="312"/>
    </row>
    <row r="119" spans="1:9" ht="19.5" customHeight="1" x14ac:dyDescent="0.3">
      <c r="A119" s="276" t="s">
        <v>219</v>
      </c>
      <c r="B119" s="276"/>
      <c r="C119" s="276"/>
      <c r="D119" s="276"/>
      <c r="E119" s="276"/>
      <c r="F119" s="276"/>
      <c r="G119" s="276"/>
      <c r="H119" s="276"/>
      <c r="I119" s="276"/>
    </row>
    <row r="120" spans="1:9" ht="19.5" customHeight="1" x14ac:dyDescent="0.3">
      <c r="A120" s="106">
        <v>3</v>
      </c>
      <c r="B120" s="277" t="s">
        <v>302</v>
      </c>
      <c r="C120" s="277"/>
      <c r="D120" s="277"/>
      <c r="E120" s="277"/>
      <c r="F120" s="277"/>
      <c r="G120" s="277"/>
      <c r="H120" s="277"/>
      <c r="I120" s="137" t="s">
        <v>60</v>
      </c>
    </row>
    <row r="121" spans="1:9" ht="19.5" customHeight="1" x14ac:dyDescent="0.3">
      <c r="A121" s="112" t="s">
        <v>24</v>
      </c>
      <c r="B121" s="266" t="s">
        <v>303</v>
      </c>
      <c r="C121" s="266"/>
      <c r="D121" s="266"/>
      <c r="E121" s="266"/>
      <c r="F121" s="266"/>
      <c r="G121" s="266"/>
      <c r="H121" s="266"/>
      <c r="I121" s="117">
        <f>(I117+I89+I80+I38)*(0.0145)</f>
        <v>69.138195694353612</v>
      </c>
    </row>
    <row r="122" spans="1:9" ht="19.5" customHeight="1" x14ac:dyDescent="0.3">
      <c r="A122" s="112" t="s">
        <v>26</v>
      </c>
      <c r="B122" s="266" t="s">
        <v>130</v>
      </c>
      <c r="C122" s="266"/>
      <c r="D122" s="266"/>
      <c r="E122" s="266"/>
      <c r="F122" s="266"/>
      <c r="G122" s="266"/>
      <c r="H122" s="266"/>
      <c r="I122" s="128" t="s">
        <v>131</v>
      </c>
    </row>
    <row r="123" spans="1:9" ht="19.5" customHeight="1" x14ac:dyDescent="0.3">
      <c r="A123" s="282" t="s">
        <v>54</v>
      </c>
      <c r="B123" s="282"/>
      <c r="C123" s="282"/>
      <c r="D123" s="282"/>
      <c r="E123" s="282"/>
      <c r="F123" s="282"/>
      <c r="G123" s="282"/>
      <c r="H123" s="282"/>
      <c r="I123" s="134">
        <f>ROUND(SUM(I121:I122),2)</f>
        <v>69.14</v>
      </c>
    </row>
    <row r="124" spans="1:9" ht="18.75" customHeight="1" x14ac:dyDescent="0.35">
      <c r="A124" s="312"/>
      <c r="B124" s="312"/>
      <c r="C124" s="312"/>
      <c r="D124" s="312"/>
      <c r="E124" s="312"/>
      <c r="F124" s="312"/>
      <c r="G124" s="312"/>
      <c r="H124" s="312"/>
      <c r="I124" s="312"/>
    </row>
    <row r="125" spans="1:9" ht="19.5" customHeight="1" x14ac:dyDescent="0.3">
      <c r="A125" s="276" t="s">
        <v>304</v>
      </c>
      <c r="B125" s="276"/>
      <c r="C125" s="276"/>
      <c r="D125" s="276"/>
      <c r="E125" s="276"/>
      <c r="F125" s="276"/>
      <c r="G125" s="276"/>
      <c r="H125" s="276"/>
      <c r="I125" s="276"/>
    </row>
    <row r="126" spans="1:9" ht="19.5" customHeight="1" x14ac:dyDescent="0.3">
      <c r="A126" s="106">
        <v>6</v>
      </c>
      <c r="B126" s="277" t="s">
        <v>133</v>
      </c>
      <c r="C126" s="277"/>
      <c r="D126" s="277"/>
      <c r="E126" s="277"/>
      <c r="F126" s="277"/>
      <c r="G126" s="277"/>
      <c r="H126" s="277"/>
      <c r="I126" s="137" t="s">
        <v>60</v>
      </c>
    </row>
    <row r="127" spans="1:9" ht="60.75" customHeight="1" x14ac:dyDescent="0.3">
      <c r="A127" s="314" t="s">
        <v>305</v>
      </c>
      <c r="B127" s="314"/>
      <c r="C127" s="314"/>
      <c r="D127" s="314"/>
      <c r="E127" s="314"/>
      <c r="F127" s="314"/>
      <c r="G127" s="314"/>
      <c r="H127" s="112" t="s">
        <v>135</v>
      </c>
      <c r="I127" s="117">
        <f>SUM(I38+I80+I89+I117+I123)</f>
        <v>4837.2914271968011</v>
      </c>
    </row>
    <row r="128" spans="1:9" ht="18.75" customHeight="1" x14ac:dyDescent="0.3">
      <c r="A128" s="112" t="s">
        <v>24</v>
      </c>
      <c r="B128" s="283" t="s">
        <v>222</v>
      </c>
      <c r="C128" s="283"/>
      <c r="D128" s="283"/>
      <c r="E128" s="283"/>
      <c r="F128" s="283"/>
      <c r="G128" s="283"/>
      <c r="H128" s="119">
        <v>7.1000000000000004E-3</v>
      </c>
      <c r="I128" s="117">
        <f>ROUND(H128*I127,2)</f>
        <v>34.340000000000003</v>
      </c>
    </row>
    <row r="129" spans="1:9" ht="60.75" customHeight="1" x14ac:dyDescent="0.3">
      <c r="A129" s="314" t="s">
        <v>306</v>
      </c>
      <c r="B129" s="314"/>
      <c r="C129" s="314"/>
      <c r="D129" s="314"/>
      <c r="E129" s="314"/>
      <c r="F129" s="314"/>
      <c r="G129" s="314"/>
      <c r="H129" s="142" t="s">
        <v>135</v>
      </c>
      <c r="I129" s="117">
        <f>SUM(I38+I80+I89+I117+I123+I128)</f>
        <v>4871.6314271968013</v>
      </c>
    </row>
    <row r="130" spans="1:9" ht="18.75" customHeight="1" x14ac:dyDescent="0.3">
      <c r="A130" s="112" t="s">
        <v>26</v>
      </c>
      <c r="B130" s="283" t="s">
        <v>138</v>
      </c>
      <c r="C130" s="283"/>
      <c r="D130" s="283"/>
      <c r="E130" s="283"/>
      <c r="F130" s="283"/>
      <c r="G130" s="283"/>
      <c r="H130" s="119">
        <f>H128</f>
        <v>7.1000000000000004E-3</v>
      </c>
      <c r="I130" s="117">
        <f>ROUND(H130*I129,2)</f>
        <v>34.590000000000003</v>
      </c>
    </row>
    <row r="131" spans="1:9" ht="60.75" customHeight="1" x14ac:dyDescent="0.3">
      <c r="A131" s="314" t="s">
        <v>307</v>
      </c>
      <c r="B131" s="314"/>
      <c r="C131" s="314"/>
      <c r="D131" s="314"/>
      <c r="E131" s="314"/>
      <c r="F131" s="314"/>
      <c r="G131" s="314"/>
      <c r="H131" s="142" t="s">
        <v>135</v>
      </c>
      <c r="I131" s="117">
        <f>SUM(I33+I80+I89+I117+I123+I128+I130)</f>
        <v>4791.4714271968014</v>
      </c>
    </row>
    <row r="132" spans="1:9" ht="18.75" customHeight="1" x14ac:dyDescent="0.3">
      <c r="A132" s="285" t="s">
        <v>28</v>
      </c>
      <c r="B132" s="283" t="s">
        <v>140</v>
      </c>
      <c r="C132" s="283"/>
      <c r="D132" s="283"/>
      <c r="E132" s="283"/>
      <c r="F132" s="283"/>
      <c r="G132" s="283"/>
      <c r="H132" s="113" t="s">
        <v>135</v>
      </c>
      <c r="I132" s="125" t="s">
        <v>135</v>
      </c>
    </row>
    <row r="133" spans="1:9" ht="18.75" customHeight="1" x14ac:dyDescent="0.3">
      <c r="A133" s="285"/>
      <c r="B133" s="283" t="s">
        <v>308</v>
      </c>
      <c r="C133" s="283"/>
      <c r="D133" s="283"/>
      <c r="E133" s="283"/>
      <c r="F133" s="283"/>
      <c r="G133" s="283"/>
      <c r="H133" s="113" t="s">
        <v>135</v>
      </c>
      <c r="I133" s="125" t="s">
        <v>135</v>
      </c>
    </row>
    <row r="134" spans="1:9" ht="19.5" customHeight="1" x14ac:dyDescent="0.3">
      <c r="A134" s="285"/>
      <c r="B134" s="281" t="s">
        <v>309</v>
      </c>
      <c r="C134" s="281"/>
      <c r="D134" s="281"/>
      <c r="E134" s="281"/>
      <c r="F134" s="281"/>
      <c r="G134" s="281"/>
      <c r="H134" s="143">
        <v>0.03</v>
      </c>
      <c r="I134" s="126">
        <f>ROUND(($I$131/(1-$H$143))*H134,2)</f>
        <v>157.36000000000001</v>
      </c>
    </row>
    <row r="135" spans="1:9" ht="19.5" customHeight="1" x14ac:dyDescent="0.3">
      <c r="A135" s="285"/>
      <c r="B135" s="281" t="s">
        <v>310</v>
      </c>
      <c r="C135" s="281"/>
      <c r="D135" s="281"/>
      <c r="E135" s="281"/>
      <c r="F135" s="281"/>
      <c r="G135" s="281"/>
      <c r="H135" s="143">
        <v>6.4999999999999997E-3</v>
      </c>
      <c r="I135" s="126">
        <f>ROUND(($I$131/(1-$H$143))*H135,2)</f>
        <v>34.090000000000003</v>
      </c>
    </row>
    <row r="136" spans="1:9" ht="31.5" customHeight="1" x14ac:dyDescent="0.3">
      <c r="A136" s="285"/>
      <c r="B136" s="314" t="s">
        <v>227</v>
      </c>
      <c r="C136" s="314"/>
      <c r="D136" s="314"/>
      <c r="E136" s="314"/>
      <c r="F136" s="314"/>
      <c r="G136" s="314"/>
      <c r="H136" s="133" t="s">
        <v>135</v>
      </c>
      <c r="I136" s="125" t="s">
        <v>135</v>
      </c>
    </row>
    <row r="137" spans="1:9" ht="31.5" customHeight="1" x14ac:dyDescent="0.3">
      <c r="A137" s="285"/>
      <c r="B137" s="314" t="s">
        <v>228</v>
      </c>
      <c r="C137" s="314"/>
      <c r="D137" s="314"/>
      <c r="E137" s="314"/>
      <c r="F137" s="314"/>
      <c r="G137" s="314"/>
      <c r="H137" s="133" t="s">
        <v>135</v>
      </c>
      <c r="I137" s="125" t="s">
        <v>135</v>
      </c>
    </row>
    <row r="138" spans="1:9" ht="19.5" customHeight="1" x14ac:dyDescent="0.3">
      <c r="A138" s="285"/>
      <c r="B138" s="266" t="s">
        <v>311</v>
      </c>
      <c r="C138" s="266"/>
      <c r="D138" s="266"/>
      <c r="E138" s="266"/>
      <c r="F138" s="266"/>
      <c r="G138" s="266"/>
      <c r="H138" s="133" t="s">
        <v>135</v>
      </c>
      <c r="I138" s="125" t="s">
        <v>135</v>
      </c>
    </row>
    <row r="139" spans="1:9" ht="19.5" customHeight="1" x14ac:dyDescent="0.3">
      <c r="A139" s="285"/>
      <c r="B139" s="266" t="s">
        <v>312</v>
      </c>
      <c r="C139" s="266"/>
      <c r="D139" s="266"/>
      <c r="E139" s="266"/>
      <c r="F139" s="266"/>
      <c r="G139" s="266"/>
      <c r="H139" s="133" t="s">
        <v>135</v>
      </c>
      <c r="I139" s="125" t="s">
        <v>135</v>
      </c>
    </row>
    <row r="140" spans="1:9" ht="19.5" customHeight="1" x14ac:dyDescent="0.3">
      <c r="A140" s="285"/>
      <c r="B140" s="266" t="s">
        <v>313</v>
      </c>
      <c r="C140" s="266"/>
      <c r="D140" s="266"/>
      <c r="E140" s="266"/>
      <c r="F140" s="266"/>
      <c r="G140" s="266"/>
      <c r="H140" s="143">
        <v>0.05</v>
      </c>
      <c r="I140" s="126">
        <f>ROUND(($I$131/(1-$H$143))*H140,2)</f>
        <v>262.26</v>
      </c>
    </row>
    <row r="141" spans="1:9" ht="18.75" customHeight="1" x14ac:dyDescent="0.3">
      <c r="A141" s="282" t="s">
        <v>314</v>
      </c>
      <c r="B141" s="282"/>
      <c r="C141" s="282"/>
      <c r="D141" s="282"/>
      <c r="E141" s="282"/>
      <c r="F141" s="282"/>
      <c r="G141" s="282"/>
      <c r="H141" s="282"/>
      <c r="I141" s="118">
        <f>SUM(I128+I130+I134+I135+I140)</f>
        <v>522.64</v>
      </c>
    </row>
    <row r="142" spans="1:9" ht="18.75" customHeight="1" x14ac:dyDescent="0.35">
      <c r="A142" s="312"/>
      <c r="B142" s="312"/>
      <c r="C142" s="312"/>
      <c r="D142" s="312"/>
      <c r="E142" s="312"/>
      <c r="F142" s="312"/>
      <c r="G142" s="312"/>
      <c r="H142" s="312"/>
      <c r="I142" s="312"/>
    </row>
    <row r="143" spans="1:9" ht="19.5" customHeight="1" x14ac:dyDescent="0.3">
      <c r="A143" s="273" t="s">
        <v>146</v>
      </c>
      <c r="B143" s="273"/>
      <c r="C143" s="273"/>
      <c r="D143" s="273"/>
      <c r="E143" s="273"/>
      <c r="F143" s="273"/>
      <c r="G143" s="273"/>
      <c r="H143" s="119">
        <f>SUM(H134:H140)</f>
        <v>8.6499999999999994E-2</v>
      </c>
      <c r="I143" s="117">
        <f>SUM(I134:I140)</f>
        <v>453.71000000000004</v>
      </c>
    </row>
    <row r="144" spans="1:9" ht="18.75" customHeight="1" x14ac:dyDescent="0.3">
      <c r="A144" s="319" t="s">
        <v>147</v>
      </c>
      <c r="B144" s="319"/>
      <c r="C144" s="320" t="s">
        <v>315</v>
      </c>
      <c r="D144" s="320"/>
      <c r="E144" s="320"/>
      <c r="F144" s="320"/>
      <c r="G144" s="320"/>
      <c r="H144" s="320"/>
      <c r="I144" s="320"/>
    </row>
    <row r="145" spans="1:9" ht="18.75" customHeight="1" x14ac:dyDescent="0.3">
      <c r="A145" s="319"/>
      <c r="B145" s="319"/>
      <c r="C145" s="321" t="s">
        <v>316</v>
      </c>
      <c r="D145" s="321"/>
      <c r="E145" s="321"/>
      <c r="F145" s="321"/>
      <c r="G145" s="321"/>
      <c r="H145" s="321"/>
      <c r="I145" s="321"/>
    </row>
    <row r="146" spans="1:9" ht="18.75" customHeight="1" x14ac:dyDescent="0.3">
      <c r="A146" s="319"/>
      <c r="B146" s="319"/>
      <c r="C146" s="322" t="s">
        <v>317</v>
      </c>
      <c r="D146" s="322"/>
      <c r="E146" s="322"/>
      <c r="F146" s="322"/>
      <c r="G146" s="322"/>
      <c r="H146" s="322"/>
      <c r="I146" s="322"/>
    </row>
    <row r="147" spans="1:9" ht="18.75" customHeight="1" x14ac:dyDescent="0.35">
      <c r="A147" s="323"/>
      <c r="B147" s="323"/>
      <c r="C147" s="323"/>
      <c r="D147" s="323"/>
      <c r="E147" s="323"/>
      <c r="F147" s="323"/>
      <c r="G147" s="323"/>
      <c r="H147" s="323"/>
      <c r="I147" s="323"/>
    </row>
    <row r="148" spans="1:9" ht="19.5" customHeight="1" x14ac:dyDescent="0.3">
      <c r="A148" s="268" t="s">
        <v>265</v>
      </c>
      <c r="B148" s="268"/>
      <c r="C148" s="268"/>
      <c r="D148" s="268"/>
      <c r="E148" s="268"/>
      <c r="F148" s="268"/>
      <c r="G148" s="268"/>
      <c r="H148" s="268"/>
      <c r="I148" s="268"/>
    </row>
    <row r="149" spans="1:9" ht="19.5" customHeight="1" x14ac:dyDescent="0.3">
      <c r="A149" s="295" t="s">
        <v>232</v>
      </c>
      <c r="B149" s="295"/>
      <c r="C149" s="295"/>
      <c r="D149" s="295"/>
      <c r="E149" s="295"/>
      <c r="F149" s="295"/>
      <c r="G149" s="295"/>
      <c r="H149" s="295"/>
      <c r="I149" s="135" t="s">
        <v>60</v>
      </c>
    </row>
    <row r="150" spans="1:9" ht="19.5" customHeight="1" x14ac:dyDescent="0.3">
      <c r="A150" s="144" t="s">
        <v>24</v>
      </c>
      <c r="B150" s="266" t="s">
        <v>318</v>
      </c>
      <c r="C150" s="266"/>
      <c r="D150" s="266"/>
      <c r="E150" s="266"/>
      <c r="F150" s="266"/>
      <c r="G150" s="266"/>
      <c r="H150" s="266"/>
      <c r="I150" s="128">
        <f>I38</f>
        <v>2357.15</v>
      </c>
    </row>
    <row r="151" spans="1:9" ht="19.5" customHeight="1" x14ac:dyDescent="0.3">
      <c r="A151" s="144" t="s">
        <v>26</v>
      </c>
      <c r="B151" s="266" t="s">
        <v>55</v>
      </c>
      <c r="C151" s="266"/>
      <c r="D151" s="266"/>
      <c r="E151" s="266"/>
      <c r="F151" s="266"/>
      <c r="G151" s="266"/>
      <c r="H151" s="266"/>
      <c r="I151" s="128">
        <f>I80</f>
        <v>1972.9646496000003</v>
      </c>
    </row>
    <row r="152" spans="1:9" ht="19.5" customHeight="1" x14ac:dyDescent="0.3">
      <c r="A152" s="144" t="s">
        <v>28</v>
      </c>
      <c r="B152" s="266" t="s">
        <v>154</v>
      </c>
      <c r="C152" s="266"/>
      <c r="D152" s="266"/>
      <c r="E152" s="266"/>
      <c r="F152" s="266"/>
      <c r="G152" s="266"/>
      <c r="H152" s="266"/>
      <c r="I152" s="128">
        <f>I89</f>
        <v>96.816777596800009</v>
      </c>
    </row>
    <row r="153" spans="1:9" ht="19.5" customHeight="1" x14ac:dyDescent="0.3">
      <c r="A153" s="144" t="s">
        <v>30</v>
      </c>
      <c r="B153" s="266" t="s">
        <v>155</v>
      </c>
      <c r="C153" s="266"/>
      <c r="D153" s="266"/>
      <c r="E153" s="266"/>
      <c r="F153" s="266"/>
      <c r="G153" s="266"/>
      <c r="H153" s="266"/>
      <c r="I153" s="128">
        <f>I117</f>
        <v>341.21999999999997</v>
      </c>
    </row>
    <row r="154" spans="1:9" ht="19.5" customHeight="1" x14ac:dyDescent="0.3">
      <c r="A154" s="144" t="s">
        <v>72</v>
      </c>
      <c r="B154" s="266" t="s">
        <v>156</v>
      </c>
      <c r="C154" s="266"/>
      <c r="D154" s="266"/>
      <c r="E154" s="266"/>
      <c r="F154" s="266"/>
      <c r="G154" s="266"/>
      <c r="H154" s="266"/>
      <c r="I154" s="128">
        <f>I123</f>
        <v>69.14</v>
      </c>
    </row>
    <row r="155" spans="1:9" ht="19.5" customHeight="1" x14ac:dyDescent="0.3">
      <c r="A155" s="324" t="s">
        <v>157</v>
      </c>
      <c r="B155" s="324"/>
      <c r="C155" s="324"/>
      <c r="D155" s="324"/>
      <c r="E155" s="324"/>
      <c r="F155" s="324"/>
      <c r="G155" s="324"/>
      <c r="H155" s="324"/>
      <c r="I155" s="163">
        <f>SUM(I150:I154)</f>
        <v>4837.2914271968011</v>
      </c>
    </row>
    <row r="156" spans="1:9" ht="19.5" customHeight="1" x14ac:dyDescent="0.3">
      <c r="A156" s="164" t="s">
        <v>52</v>
      </c>
      <c r="B156" s="325" t="s">
        <v>158</v>
      </c>
      <c r="C156" s="325"/>
      <c r="D156" s="325"/>
      <c r="E156" s="325"/>
      <c r="F156" s="325"/>
      <c r="G156" s="325"/>
      <c r="H156" s="325"/>
      <c r="I156" s="128">
        <f>I141</f>
        <v>522.64</v>
      </c>
    </row>
    <row r="157" spans="1:9" ht="19.5" customHeight="1" x14ac:dyDescent="0.3">
      <c r="A157" s="293" t="s">
        <v>319</v>
      </c>
      <c r="B157" s="293"/>
      <c r="C157" s="293"/>
      <c r="D157" s="293"/>
      <c r="E157" s="293"/>
      <c r="F157" s="293"/>
      <c r="G157" s="293"/>
      <c r="H157" s="293"/>
      <c r="I157" s="145">
        <f>I155+I156</f>
        <v>5359.9314271968015</v>
      </c>
    </row>
    <row r="158" spans="1:9" ht="19.5" customHeight="1" x14ac:dyDescent="0.3">
      <c r="A158" s="329" t="s">
        <v>320</v>
      </c>
      <c r="B158" s="329"/>
      <c r="C158" s="329"/>
      <c r="D158" s="329"/>
      <c r="E158" s="329"/>
      <c r="F158" s="329"/>
      <c r="G158" s="329"/>
      <c r="H158" s="329"/>
      <c r="I158" s="329"/>
    </row>
    <row r="159" spans="1:9" ht="18.75" customHeight="1" x14ac:dyDescent="0.35">
      <c r="A159" s="312"/>
      <c r="B159" s="312"/>
      <c r="C159" s="312"/>
      <c r="D159" s="312"/>
      <c r="E159" s="312"/>
      <c r="F159" s="312"/>
      <c r="G159" s="312"/>
      <c r="H159" s="312"/>
      <c r="I159" s="312"/>
    </row>
    <row r="160" spans="1:9" ht="18.75" customHeight="1" x14ac:dyDescent="0.35">
      <c r="A160" s="267"/>
      <c r="B160" s="267"/>
      <c r="C160" s="267"/>
      <c r="D160" s="267"/>
      <c r="E160" s="267"/>
      <c r="F160" s="267"/>
      <c r="G160" s="267"/>
      <c r="H160" s="267"/>
      <c r="I160" s="267"/>
    </row>
    <row r="161" spans="1:9" ht="19.5" customHeight="1" x14ac:dyDescent="0.3">
      <c r="A161" s="268" t="s">
        <v>321</v>
      </c>
      <c r="B161" s="268"/>
      <c r="C161" s="268"/>
      <c r="D161" s="268"/>
      <c r="E161" s="268"/>
      <c r="F161" s="268"/>
      <c r="G161" s="268"/>
      <c r="H161" s="268"/>
      <c r="I161" s="268"/>
    </row>
    <row r="162" spans="1:9" ht="34.5" customHeight="1" x14ac:dyDescent="0.3">
      <c r="A162" s="276" t="s">
        <v>322</v>
      </c>
      <c r="B162" s="276"/>
      <c r="C162" s="276"/>
      <c r="D162" s="276"/>
      <c r="E162" s="276" t="s">
        <v>323</v>
      </c>
      <c r="F162" s="276"/>
      <c r="G162" s="105" t="s">
        <v>3</v>
      </c>
      <c r="H162" s="276" t="s">
        <v>324</v>
      </c>
      <c r="I162" s="276"/>
    </row>
    <row r="163" spans="1:9" ht="48" customHeight="1" x14ac:dyDescent="0.3">
      <c r="A163" s="314" t="s">
        <v>325</v>
      </c>
      <c r="B163" s="314"/>
      <c r="C163" s="314"/>
      <c r="D163" s="314"/>
      <c r="E163" s="327">
        <f>I157</f>
        <v>5359.9314271968015</v>
      </c>
      <c r="F163" s="327"/>
      <c r="G163" s="165">
        <v>1</v>
      </c>
      <c r="H163" s="327">
        <f>E163</f>
        <v>5359.9314271968015</v>
      </c>
      <c r="I163" s="327"/>
    </row>
    <row r="164" spans="1:9" ht="40.5" customHeight="1" x14ac:dyDescent="0.3">
      <c r="A164" s="326" t="s">
        <v>130</v>
      </c>
      <c r="B164" s="326"/>
      <c r="C164" s="326"/>
      <c r="D164" s="326"/>
      <c r="E164" s="327">
        <v>0</v>
      </c>
      <c r="F164" s="327"/>
      <c r="G164" s="165">
        <f>D164*F164</f>
        <v>0</v>
      </c>
      <c r="H164" s="327">
        <f>E164*G164</f>
        <v>0</v>
      </c>
      <c r="I164" s="327"/>
    </row>
    <row r="165" spans="1:9" ht="19.5" customHeight="1" x14ac:dyDescent="0.3">
      <c r="A165" s="287" t="s">
        <v>314</v>
      </c>
      <c r="B165" s="287"/>
      <c r="C165" s="287"/>
      <c r="D165" s="287"/>
      <c r="E165" s="287"/>
      <c r="F165" s="287"/>
      <c r="G165" s="165">
        <v>1</v>
      </c>
      <c r="H165" s="327">
        <f>SUM(H163:I164)</f>
        <v>5359.9314271968015</v>
      </c>
      <c r="I165" s="327"/>
    </row>
    <row r="166" spans="1:9" ht="18.75" customHeight="1" x14ac:dyDescent="0.35">
      <c r="A166" s="312"/>
      <c r="B166" s="312"/>
      <c r="C166" s="312"/>
      <c r="D166" s="312"/>
      <c r="E166" s="312"/>
      <c r="F166" s="312"/>
      <c r="G166" s="312"/>
      <c r="H166" s="312"/>
      <c r="I166" s="312"/>
    </row>
    <row r="167" spans="1:9" ht="19.5" customHeight="1" x14ac:dyDescent="0.3">
      <c r="A167" s="314" t="s">
        <v>162</v>
      </c>
      <c r="B167" s="314"/>
      <c r="C167" s="314"/>
      <c r="D167" s="314"/>
      <c r="E167" s="314"/>
      <c r="F167" s="314"/>
      <c r="G167" s="328">
        <f>H165</f>
        <v>5359.9314271968015</v>
      </c>
      <c r="H167" s="328"/>
      <c r="I167" s="328"/>
    </row>
    <row r="169" spans="1:9" ht="19.5" customHeight="1" x14ac:dyDescent="0.3"/>
    <row r="171" spans="1:9" ht="19.5" customHeight="1" x14ac:dyDescent="0.3"/>
  </sheetData>
  <mergeCells count="222">
    <mergeCell ref="A164:D164"/>
    <mergeCell ref="E164:F164"/>
    <mergeCell ref="H164:I164"/>
    <mergeCell ref="A165:F165"/>
    <mergeCell ref="H165:I165"/>
    <mergeCell ref="A166:I166"/>
    <mergeCell ref="A167:F167"/>
    <mergeCell ref="G167:I167"/>
    <mergeCell ref="A158:I158"/>
    <mergeCell ref="A159:I159"/>
    <mergeCell ref="A160:I160"/>
    <mergeCell ref="A161:I161"/>
    <mergeCell ref="A162:D162"/>
    <mergeCell ref="E162:F162"/>
    <mergeCell ref="H162:I162"/>
    <mergeCell ref="A163:D163"/>
    <mergeCell ref="E163:F163"/>
    <mergeCell ref="H163:I163"/>
    <mergeCell ref="A149:H149"/>
    <mergeCell ref="B150:H150"/>
    <mergeCell ref="B151:H151"/>
    <mergeCell ref="B152:H152"/>
    <mergeCell ref="B153:H153"/>
    <mergeCell ref="B154:H154"/>
    <mergeCell ref="A155:H155"/>
    <mergeCell ref="B156:H156"/>
    <mergeCell ref="A157:H157"/>
    <mergeCell ref="A141:H141"/>
    <mergeCell ref="A142:I142"/>
    <mergeCell ref="A143:G143"/>
    <mergeCell ref="A144:B146"/>
    <mergeCell ref="C144:I144"/>
    <mergeCell ref="C145:I145"/>
    <mergeCell ref="C146:I146"/>
    <mergeCell ref="A147:I147"/>
    <mergeCell ref="A148:I148"/>
    <mergeCell ref="A124:I124"/>
    <mergeCell ref="A125:I125"/>
    <mergeCell ref="B126:H126"/>
    <mergeCell ref="A127:G127"/>
    <mergeCell ref="B128:G128"/>
    <mergeCell ref="A129:G129"/>
    <mergeCell ref="B130:G130"/>
    <mergeCell ref="A131:G131"/>
    <mergeCell ref="A132:A140"/>
    <mergeCell ref="B132:G132"/>
    <mergeCell ref="B133:G133"/>
    <mergeCell ref="B134:G134"/>
    <mergeCell ref="B135:G135"/>
    <mergeCell ref="B136:G136"/>
    <mergeCell ref="B137:G137"/>
    <mergeCell ref="B138:G138"/>
    <mergeCell ref="B139:G139"/>
    <mergeCell ref="B140:G140"/>
    <mergeCell ref="B115:H115"/>
    <mergeCell ref="B116:H116"/>
    <mergeCell ref="A117:H117"/>
    <mergeCell ref="A118:I118"/>
    <mergeCell ref="A119:I119"/>
    <mergeCell ref="B120:H120"/>
    <mergeCell ref="B121:H121"/>
    <mergeCell ref="B122:H122"/>
    <mergeCell ref="A123:H123"/>
    <mergeCell ref="A106:I106"/>
    <mergeCell ref="B107:H107"/>
    <mergeCell ref="B108:H108"/>
    <mergeCell ref="A109:H109"/>
    <mergeCell ref="B110:H110"/>
    <mergeCell ref="A111:H111"/>
    <mergeCell ref="A112:I112"/>
    <mergeCell ref="A113:I113"/>
    <mergeCell ref="B114:H114"/>
    <mergeCell ref="B97:H97"/>
    <mergeCell ref="B98:H98"/>
    <mergeCell ref="B99:H99"/>
    <mergeCell ref="B100:H100"/>
    <mergeCell ref="B101:H101"/>
    <mergeCell ref="A102:H102"/>
    <mergeCell ref="B103:H103"/>
    <mergeCell ref="A104:H104"/>
    <mergeCell ref="A105:I105"/>
    <mergeCell ref="B88:G88"/>
    <mergeCell ref="A89:H89"/>
    <mergeCell ref="A90:I90"/>
    <mergeCell ref="A91:I91"/>
    <mergeCell ref="A92:H92"/>
    <mergeCell ref="A93:I93"/>
    <mergeCell ref="A94:I94"/>
    <mergeCell ref="B95:H95"/>
    <mergeCell ref="B96:G96"/>
    <mergeCell ref="B79:H79"/>
    <mergeCell ref="A80:H80"/>
    <mergeCell ref="A81:I81"/>
    <mergeCell ref="A82:I82"/>
    <mergeCell ref="B83:H83"/>
    <mergeCell ref="B84:H84"/>
    <mergeCell ref="B85:H85"/>
    <mergeCell ref="B86:H86"/>
    <mergeCell ref="B87:H87"/>
    <mergeCell ref="B70:H70"/>
    <mergeCell ref="B71:H71"/>
    <mergeCell ref="B72:H72"/>
    <mergeCell ref="A73:H73"/>
    <mergeCell ref="A74:I74"/>
    <mergeCell ref="A75:I75"/>
    <mergeCell ref="B76:H76"/>
    <mergeCell ref="B77:H77"/>
    <mergeCell ref="B78:H78"/>
    <mergeCell ref="A59:I59"/>
    <mergeCell ref="B60:H60"/>
    <mergeCell ref="A61:A65"/>
    <mergeCell ref="B61:H61"/>
    <mergeCell ref="B62:G62"/>
    <mergeCell ref="B63:G63"/>
    <mergeCell ref="B64:G64"/>
    <mergeCell ref="B65:G65"/>
    <mergeCell ref="A66:A69"/>
    <mergeCell ref="B66:H66"/>
    <mergeCell ref="B67:G67"/>
    <mergeCell ref="B68:G68"/>
    <mergeCell ref="B69:G69"/>
    <mergeCell ref="B49:G49"/>
    <mergeCell ref="B50:G50"/>
    <mergeCell ref="B51:C51"/>
    <mergeCell ref="B52:G52"/>
    <mergeCell ref="B53:G53"/>
    <mergeCell ref="B54:G54"/>
    <mergeCell ref="B55:G55"/>
    <mergeCell ref="B56:G56"/>
    <mergeCell ref="A57:G57"/>
    <mergeCell ref="A40:I40"/>
    <mergeCell ref="A41:I41"/>
    <mergeCell ref="B42:H42"/>
    <mergeCell ref="B43:G43"/>
    <mergeCell ref="B44:G44"/>
    <mergeCell ref="A45:H45"/>
    <mergeCell ref="A46:I46"/>
    <mergeCell ref="A47:I47"/>
    <mergeCell ref="B48:G48"/>
    <mergeCell ref="B31:H31"/>
    <mergeCell ref="B32:H32"/>
    <mergeCell ref="A33:H33"/>
    <mergeCell ref="A34:I34"/>
    <mergeCell ref="B35:H35"/>
    <mergeCell ref="A36:H36"/>
    <mergeCell ref="A37:I37"/>
    <mergeCell ref="A38:H38"/>
    <mergeCell ref="A39:I39"/>
    <mergeCell ref="B25:G25"/>
    <mergeCell ref="H25:I25"/>
    <mergeCell ref="B26:G26"/>
    <mergeCell ref="H26:I26"/>
    <mergeCell ref="B27:G27"/>
    <mergeCell ref="H27:I27"/>
    <mergeCell ref="A28:I28"/>
    <mergeCell ref="A29:I29"/>
    <mergeCell ref="B30:G30"/>
    <mergeCell ref="IH19:IO19"/>
    <mergeCell ref="A20:I20"/>
    <mergeCell ref="A21:I21"/>
    <mergeCell ref="B22:G22"/>
    <mergeCell ref="H22:I22"/>
    <mergeCell ref="B23:G23"/>
    <mergeCell ref="H23:I23"/>
    <mergeCell ref="B24:G24"/>
    <mergeCell ref="H24:I24"/>
    <mergeCell ref="FN19:FU19"/>
    <mergeCell ref="FV19:GC19"/>
    <mergeCell ref="GD19:GK19"/>
    <mergeCell ref="GL19:GS19"/>
    <mergeCell ref="GT19:HA19"/>
    <mergeCell ref="HB19:HI19"/>
    <mergeCell ref="HJ19:HQ19"/>
    <mergeCell ref="HR19:HY19"/>
    <mergeCell ref="HZ19:IG19"/>
    <mergeCell ref="CT19:DA19"/>
    <mergeCell ref="DB19:DI19"/>
    <mergeCell ref="DJ19:DQ19"/>
    <mergeCell ref="DR19:DY19"/>
    <mergeCell ref="DZ19:EG19"/>
    <mergeCell ref="EH19:EO19"/>
    <mergeCell ref="EP19:EW19"/>
    <mergeCell ref="EX19:FE19"/>
    <mergeCell ref="FF19:FM19"/>
    <mergeCell ref="Z19:AG19"/>
    <mergeCell ref="AH19:AO19"/>
    <mergeCell ref="AP19:AW19"/>
    <mergeCell ref="AX19:BE19"/>
    <mergeCell ref="BF19:BM19"/>
    <mergeCell ref="BN19:BU19"/>
    <mergeCell ref="BV19:CC19"/>
    <mergeCell ref="CD19:CK19"/>
    <mergeCell ref="CL19:CS19"/>
    <mergeCell ref="B16:G16"/>
    <mergeCell ref="H16:I16"/>
    <mergeCell ref="B17:G17"/>
    <mergeCell ref="H17:I17"/>
    <mergeCell ref="B18:G18"/>
    <mergeCell ref="H18:I18"/>
    <mergeCell ref="B19:G19"/>
    <mergeCell ref="H19:I19"/>
    <mergeCell ref="R19:Y19"/>
    <mergeCell ref="B9:G9"/>
    <mergeCell ref="H9:I9"/>
    <mergeCell ref="B10:G10"/>
    <mergeCell ref="H10:I10"/>
    <mergeCell ref="A11:I11"/>
    <mergeCell ref="A12:I12"/>
    <mergeCell ref="A13:I13"/>
    <mergeCell ref="A14:I14"/>
    <mergeCell ref="B15:G15"/>
    <mergeCell ref="H15:I15"/>
    <mergeCell ref="A1:I1"/>
    <mergeCell ref="A2:I2"/>
    <mergeCell ref="A3:I3"/>
    <mergeCell ref="A4:I4"/>
    <mergeCell ref="A5:I5"/>
    <mergeCell ref="A6:I6"/>
    <mergeCell ref="B7:G7"/>
    <mergeCell ref="H7:I7"/>
    <mergeCell ref="B8:G8"/>
    <mergeCell ref="H8:I8"/>
  </mergeCells>
  <printOptions horizontalCentered="1"/>
  <pageMargins left="0.118055555555556" right="0.118055555555556" top="0.196527777777778" bottom="0" header="0.511811023622047" footer="0.511811023622047"/>
  <pageSetup paperSize="9" pageOrder="overThenDown" orientation="portrait" horizontalDpi="300" verticalDpi="300"/>
  <rowBreaks count="2" manualBreakCount="2">
    <brk id="58" max="16383" man="1"/>
    <brk id="124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MJ172"/>
  <sheetViews>
    <sheetView zoomScaleNormal="100" workbookViewId="0"/>
  </sheetViews>
  <sheetFormatPr defaultColWidth="8.33203125" defaultRowHeight="14.5" x14ac:dyDescent="0.35"/>
  <cols>
    <col min="1" max="1" width="13.9140625" style="1" customWidth="1"/>
    <col min="2" max="2" width="10.08203125" style="1" customWidth="1"/>
    <col min="3" max="3" width="12.08203125" style="1" customWidth="1"/>
    <col min="4" max="4" width="9.25" style="1" customWidth="1"/>
    <col min="5" max="5" width="11.33203125" style="1" customWidth="1"/>
    <col min="6" max="6" width="10.33203125" style="1" customWidth="1"/>
    <col min="7" max="7" width="9" style="1" customWidth="1"/>
    <col min="8" max="8" width="10.33203125" style="1" customWidth="1"/>
    <col min="9" max="9" width="13.25" style="166" customWidth="1"/>
    <col min="10" max="1016" width="8.33203125" style="1"/>
    <col min="1017" max="1017" width="8.83203125" style="1" customWidth="1"/>
    <col min="1018" max="1023" width="8.33203125" style="1"/>
    <col min="1024" max="1024" width="8.83203125" style="1" customWidth="1"/>
  </cols>
  <sheetData>
    <row r="1" spans="1:10" ht="21.75" customHeight="1" x14ac:dyDescent="0.35">
      <c r="A1" s="264" t="s">
        <v>266</v>
      </c>
      <c r="B1" s="264"/>
      <c r="C1" s="264"/>
      <c r="D1" s="264"/>
      <c r="E1" s="264"/>
      <c r="F1" s="264"/>
      <c r="G1" s="264"/>
      <c r="H1" s="264"/>
      <c r="I1" s="264"/>
      <c r="J1" s="102"/>
    </row>
    <row r="2" spans="1:10" ht="19.5" customHeight="1" x14ac:dyDescent="0.35">
      <c r="A2" s="265" t="s">
        <v>168</v>
      </c>
      <c r="B2" s="265"/>
      <c r="C2" s="265"/>
      <c r="D2" s="265"/>
      <c r="E2" s="265"/>
      <c r="F2" s="265"/>
      <c r="G2" s="265"/>
      <c r="H2" s="265"/>
      <c r="I2" s="265"/>
      <c r="J2" s="102"/>
    </row>
    <row r="3" spans="1:10" ht="19.5" customHeight="1" x14ac:dyDescent="0.35">
      <c r="A3" s="265" t="s">
        <v>169</v>
      </c>
      <c r="B3" s="265"/>
      <c r="C3" s="265"/>
      <c r="D3" s="265"/>
      <c r="E3" s="265"/>
      <c r="F3" s="265"/>
      <c r="G3" s="265"/>
      <c r="H3" s="265"/>
      <c r="I3" s="265"/>
      <c r="J3" s="152"/>
    </row>
    <row r="4" spans="1:10" ht="19.5" customHeight="1" x14ac:dyDescent="0.35">
      <c r="A4" s="265" t="s">
        <v>170</v>
      </c>
      <c r="B4" s="265"/>
      <c r="C4" s="265"/>
      <c r="D4" s="265"/>
      <c r="E4" s="265"/>
      <c r="F4" s="265"/>
      <c r="G4" s="265"/>
      <c r="H4" s="265"/>
      <c r="I4" s="265"/>
      <c r="J4" s="152"/>
    </row>
    <row r="5" spans="1:10" ht="18.75" customHeight="1" x14ac:dyDescent="0.35">
      <c r="A5" s="267"/>
      <c r="B5" s="267"/>
      <c r="C5" s="267"/>
      <c r="D5" s="267"/>
      <c r="E5" s="267"/>
      <c r="F5" s="267"/>
      <c r="G5" s="267"/>
      <c r="H5" s="267"/>
      <c r="I5" s="267"/>
      <c r="J5" s="102"/>
    </row>
    <row r="6" spans="1:10" ht="19.5" customHeight="1" x14ac:dyDescent="0.35">
      <c r="A6" s="268" t="s">
        <v>23</v>
      </c>
      <c r="B6" s="268"/>
      <c r="C6" s="268"/>
      <c r="D6" s="268"/>
      <c r="E6" s="268"/>
      <c r="F6" s="268"/>
      <c r="G6" s="268"/>
      <c r="H6" s="268"/>
      <c r="I6" s="268"/>
      <c r="J6" s="102"/>
    </row>
    <row r="7" spans="1:10" ht="19.5" customHeight="1" x14ac:dyDescent="0.35">
      <c r="A7" s="103" t="s">
        <v>24</v>
      </c>
      <c r="B7" s="266" t="s">
        <v>25</v>
      </c>
      <c r="C7" s="266"/>
      <c r="D7" s="266"/>
      <c r="E7" s="266"/>
      <c r="F7" s="266"/>
      <c r="G7" s="266"/>
      <c r="H7" s="304" t="s">
        <v>135</v>
      </c>
      <c r="I7" s="304"/>
      <c r="J7" s="102"/>
    </row>
    <row r="8" spans="1:10" ht="19.5" customHeight="1" x14ac:dyDescent="0.35">
      <c r="A8" s="103" t="s">
        <v>26</v>
      </c>
      <c r="B8" s="266" t="s">
        <v>27</v>
      </c>
      <c r="C8" s="266"/>
      <c r="D8" s="266"/>
      <c r="E8" s="266"/>
      <c r="F8" s="266"/>
      <c r="G8" s="266"/>
      <c r="H8" s="270" t="s">
        <v>135</v>
      </c>
      <c r="I8" s="270"/>
      <c r="J8" s="102"/>
    </row>
    <row r="9" spans="1:10" ht="19.5" customHeight="1" x14ac:dyDescent="0.35">
      <c r="A9" s="103" t="s">
        <v>28</v>
      </c>
      <c r="B9" s="266" t="s">
        <v>29</v>
      </c>
      <c r="C9" s="266"/>
      <c r="D9" s="266"/>
      <c r="E9" s="266"/>
      <c r="F9" s="266"/>
      <c r="G9" s="266"/>
      <c r="H9" s="270" t="s">
        <v>171</v>
      </c>
      <c r="I9" s="270"/>
      <c r="J9" s="102"/>
    </row>
    <row r="10" spans="1:10" ht="19.5" customHeight="1" x14ac:dyDescent="0.35">
      <c r="A10" s="103" t="s">
        <v>30</v>
      </c>
      <c r="B10" s="266" t="s">
        <v>31</v>
      </c>
      <c r="C10" s="266"/>
      <c r="D10" s="266"/>
      <c r="E10" s="266"/>
      <c r="F10" s="266"/>
      <c r="G10" s="266"/>
      <c r="H10" s="271">
        <v>20</v>
      </c>
      <c r="I10" s="271"/>
      <c r="J10" s="102"/>
    </row>
    <row r="11" spans="1:10" ht="18.75" customHeight="1" x14ac:dyDescent="0.35">
      <c r="A11" s="267"/>
      <c r="B11" s="267"/>
      <c r="C11" s="267"/>
      <c r="D11" s="267"/>
      <c r="E11" s="267"/>
      <c r="F11" s="267"/>
      <c r="G11" s="267"/>
      <c r="H11" s="267"/>
      <c r="I11" s="267"/>
      <c r="J11" s="102"/>
    </row>
    <row r="12" spans="1:10" ht="48" customHeight="1" x14ac:dyDescent="0.35">
      <c r="A12" s="268" t="s">
        <v>172</v>
      </c>
      <c r="B12" s="268"/>
      <c r="C12" s="268"/>
      <c r="D12" s="268"/>
      <c r="E12" s="268"/>
      <c r="F12" s="268"/>
      <c r="G12" s="268"/>
      <c r="H12" s="268"/>
      <c r="I12" s="268"/>
      <c r="J12" s="102"/>
    </row>
    <row r="13" spans="1:10" ht="18.75" customHeight="1" x14ac:dyDescent="0.35">
      <c r="A13" s="267"/>
      <c r="B13" s="267"/>
      <c r="C13" s="267"/>
      <c r="D13" s="267"/>
      <c r="E13" s="267"/>
      <c r="F13" s="267"/>
      <c r="G13" s="267"/>
      <c r="H13" s="267"/>
      <c r="I13" s="267"/>
      <c r="J13" s="102"/>
    </row>
    <row r="14" spans="1:10" ht="19.5" customHeight="1" x14ac:dyDescent="0.35">
      <c r="A14" s="272" t="s">
        <v>39</v>
      </c>
      <c r="B14" s="272"/>
      <c r="C14" s="272"/>
      <c r="D14" s="272"/>
      <c r="E14" s="272"/>
      <c r="F14" s="272"/>
      <c r="G14" s="272"/>
      <c r="H14" s="272"/>
      <c r="I14" s="272"/>
      <c r="J14" s="102"/>
    </row>
    <row r="15" spans="1:10" ht="19.5" customHeight="1" x14ac:dyDescent="0.35">
      <c r="A15" s="103">
        <v>1</v>
      </c>
      <c r="B15" s="266" t="s">
        <v>40</v>
      </c>
      <c r="C15" s="266"/>
      <c r="D15" s="266"/>
      <c r="E15" s="266"/>
      <c r="F15" s="266"/>
      <c r="G15" s="266"/>
      <c r="H15" s="265" t="s">
        <v>262</v>
      </c>
      <c r="I15" s="265"/>
      <c r="J15" s="102"/>
    </row>
    <row r="16" spans="1:10" ht="19.5" customHeight="1" x14ac:dyDescent="0.35">
      <c r="A16" s="103">
        <v>2</v>
      </c>
      <c r="B16" s="266" t="s">
        <v>42</v>
      </c>
      <c r="C16" s="266"/>
      <c r="D16" s="266"/>
      <c r="E16" s="266"/>
      <c r="F16" s="266"/>
      <c r="G16" s="266"/>
      <c r="H16" s="265">
        <v>7832</v>
      </c>
      <c r="I16" s="265"/>
      <c r="J16" s="102"/>
    </row>
    <row r="17" spans="1:1024" ht="19.5" customHeight="1" x14ac:dyDescent="0.35">
      <c r="A17" s="103">
        <v>3</v>
      </c>
      <c r="B17" s="266" t="s">
        <v>247</v>
      </c>
      <c r="C17" s="266"/>
      <c r="D17" s="266"/>
      <c r="E17" s="266"/>
      <c r="F17" s="266"/>
      <c r="G17" s="266"/>
      <c r="H17" s="305">
        <v>1121.2</v>
      </c>
      <c r="I17" s="305"/>
      <c r="J17" s="102"/>
    </row>
    <row r="18" spans="1:1024" ht="19.5" customHeight="1" x14ac:dyDescent="0.35">
      <c r="A18" s="103">
        <v>4</v>
      </c>
      <c r="B18" s="266" t="s">
        <v>45</v>
      </c>
      <c r="C18" s="266"/>
      <c r="D18" s="266"/>
      <c r="E18" s="266"/>
      <c r="F18" s="266"/>
      <c r="G18" s="266"/>
      <c r="H18" s="265" t="s">
        <v>262</v>
      </c>
      <c r="I18" s="265"/>
      <c r="J18" s="102"/>
    </row>
    <row r="19" spans="1:1024" s="153" customFormat="1" ht="19.5" customHeight="1" x14ac:dyDescent="0.35">
      <c r="A19" s="103">
        <v>5</v>
      </c>
      <c r="B19" s="266" t="s">
        <v>46</v>
      </c>
      <c r="C19" s="266"/>
      <c r="D19" s="266"/>
      <c r="E19" s="266"/>
      <c r="F19" s="266"/>
      <c r="G19" s="266"/>
      <c r="H19" s="306">
        <v>43831</v>
      </c>
      <c r="I19" s="306"/>
      <c r="J19" s="102"/>
      <c r="K19" s="1"/>
      <c r="L19" s="1"/>
      <c r="M19" s="1"/>
      <c r="N19" s="1"/>
      <c r="O19" s="1"/>
      <c r="P19" s="1"/>
      <c r="Q19" s="1"/>
      <c r="R19" s="307"/>
      <c r="S19" s="307"/>
      <c r="T19" s="307"/>
      <c r="U19" s="307"/>
      <c r="V19" s="307"/>
      <c r="W19" s="307"/>
      <c r="X19" s="307"/>
      <c r="Y19" s="307"/>
      <c r="Z19" s="307"/>
      <c r="AA19" s="307"/>
      <c r="AB19" s="307"/>
      <c r="AC19" s="307"/>
      <c r="AD19" s="307"/>
      <c r="AE19" s="307"/>
      <c r="AF19" s="307"/>
      <c r="AG19" s="307"/>
      <c r="AH19" s="307"/>
      <c r="AI19" s="307"/>
      <c r="AJ19" s="307"/>
      <c r="AK19" s="307"/>
      <c r="AL19" s="307"/>
      <c r="AM19" s="307"/>
      <c r="AN19" s="307"/>
      <c r="AO19" s="307"/>
      <c r="AP19" s="307"/>
      <c r="AQ19" s="307"/>
      <c r="AR19" s="307"/>
      <c r="AS19" s="307"/>
      <c r="AT19" s="307"/>
      <c r="AU19" s="307"/>
      <c r="AV19" s="307"/>
      <c r="AW19" s="307"/>
      <c r="AX19" s="307"/>
      <c r="AY19" s="307"/>
      <c r="AZ19" s="307"/>
      <c r="BA19" s="307"/>
      <c r="BB19" s="307"/>
      <c r="BC19" s="307"/>
      <c r="BD19" s="307"/>
      <c r="BE19" s="307"/>
      <c r="BF19" s="307"/>
      <c r="BG19" s="307"/>
      <c r="BH19" s="307"/>
      <c r="BI19" s="307"/>
      <c r="BJ19" s="307"/>
      <c r="BK19" s="307"/>
      <c r="BL19" s="307"/>
      <c r="BM19" s="307"/>
      <c r="BN19" s="307"/>
      <c r="BO19" s="307"/>
      <c r="BP19" s="307"/>
      <c r="BQ19" s="307"/>
      <c r="BR19" s="307"/>
      <c r="BS19" s="307"/>
      <c r="BT19" s="307"/>
      <c r="BU19" s="307"/>
      <c r="BV19" s="307"/>
      <c r="BW19" s="307"/>
      <c r="BX19" s="307"/>
      <c r="BY19" s="307"/>
      <c r="BZ19" s="307"/>
      <c r="CA19" s="307"/>
      <c r="CB19" s="307"/>
      <c r="CC19" s="307"/>
      <c r="CD19" s="307"/>
      <c r="CE19" s="307"/>
      <c r="CF19" s="307"/>
      <c r="CG19" s="307"/>
      <c r="CH19" s="307"/>
      <c r="CI19" s="307"/>
      <c r="CJ19" s="307"/>
      <c r="CK19" s="307"/>
      <c r="CL19" s="307"/>
      <c r="CM19" s="307"/>
      <c r="CN19" s="307"/>
      <c r="CO19" s="307"/>
      <c r="CP19" s="307"/>
      <c r="CQ19" s="307"/>
      <c r="CR19" s="307"/>
      <c r="CS19" s="307"/>
      <c r="CT19" s="307"/>
      <c r="CU19" s="307"/>
      <c r="CV19" s="307"/>
      <c r="CW19" s="307"/>
      <c r="CX19" s="307"/>
      <c r="CY19" s="307"/>
      <c r="CZ19" s="307"/>
      <c r="DA19" s="307"/>
      <c r="DB19" s="307"/>
      <c r="DC19" s="307"/>
      <c r="DD19" s="307"/>
      <c r="DE19" s="307"/>
      <c r="DF19" s="307"/>
      <c r="DG19" s="307"/>
      <c r="DH19" s="307"/>
      <c r="DI19" s="307"/>
      <c r="DJ19" s="307"/>
      <c r="DK19" s="307"/>
      <c r="DL19" s="307"/>
      <c r="DM19" s="307"/>
      <c r="DN19" s="307"/>
      <c r="DO19" s="307"/>
      <c r="DP19" s="307"/>
      <c r="DQ19" s="307"/>
      <c r="DR19" s="307"/>
      <c r="DS19" s="307"/>
      <c r="DT19" s="307"/>
      <c r="DU19" s="307"/>
      <c r="DV19" s="307"/>
      <c r="DW19" s="307"/>
      <c r="DX19" s="307"/>
      <c r="DY19" s="307"/>
      <c r="DZ19" s="307"/>
      <c r="EA19" s="307"/>
      <c r="EB19" s="307"/>
      <c r="EC19" s="307"/>
      <c r="ED19" s="307"/>
      <c r="EE19" s="307"/>
      <c r="EF19" s="307"/>
      <c r="EG19" s="307"/>
      <c r="EH19" s="307"/>
      <c r="EI19" s="307"/>
      <c r="EJ19" s="307"/>
      <c r="EK19" s="307"/>
      <c r="EL19" s="307"/>
      <c r="EM19" s="307"/>
      <c r="EN19" s="307"/>
      <c r="EO19" s="307"/>
      <c r="EP19" s="307"/>
      <c r="EQ19" s="307"/>
      <c r="ER19" s="307"/>
      <c r="ES19" s="307"/>
      <c r="ET19" s="307"/>
      <c r="EU19" s="307"/>
      <c r="EV19" s="307"/>
      <c r="EW19" s="307"/>
      <c r="EX19" s="307"/>
      <c r="EY19" s="307"/>
      <c r="EZ19" s="307"/>
      <c r="FA19" s="307"/>
      <c r="FB19" s="307"/>
      <c r="FC19" s="307"/>
      <c r="FD19" s="307"/>
      <c r="FE19" s="307"/>
      <c r="FF19" s="307"/>
      <c r="FG19" s="307"/>
      <c r="FH19" s="307"/>
      <c r="FI19" s="307"/>
      <c r="FJ19" s="307"/>
      <c r="FK19" s="307"/>
      <c r="FL19" s="307"/>
      <c r="FM19" s="307"/>
      <c r="FN19" s="307"/>
      <c r="FO19" s="307"/>
      <c r="FP19" s="307"/>
      <c r="FQ19" s="307"/>
      <c r="FR19" s="307"/>
      <c r="FS19" s="307"/>
      <c r="FT19" s="307"/>
      <c r="FU19" s="307"/>
      <c r="FV19" s="307"/>
      <c r="FW19" s="307"/>
      <c r="FX19" s="307"/>
      <c r="FY19" s="307"/>
      <c r="FZ19" s="307"/>
      <c r="GA19" s="307"/>
      <c r="GB19" s="307"/>
      <c r="GC19" s="307"/>
      <c r="GD19" s="307"/>
      <c r="GE19" s="307"/>
      <c r="GF19" s="307"/>
      <c r="GG19" s="307"/>
      <c r="GH19" s="307"/>
      <c r="GI19" s="307"/>
      <c r="GJ19" s="307"/>
      <c r="GK19" s="307"/>
      <c r="GL19" s="307"/>
      <c r="GM19" s="307"/>
      <c r="GN19" s="307"/>
      <c r="GO19" s="307"/>
      <c r="GP19" s="307"/>
      <c r="GQ19" s="307"/>
      <c r="GR19" s="307"/>
      <c r="GS19" s="307"/>
      <c r="GT19" s="307"/>
      <c r="GU19" s="307"/>
      <c r="GV19" s="307"/>
      <c r="GW19" s="307"/>
      <c r="GX19" s="307"/>
      <c r="GY19" s="307"/>
      <c r="GZ19" s="307"/>
      <c r="HA19" s="307"/>
      <c r="HB19" s="307"/>
      <c r="HC19" s="307"/>
      <c r="HD19" s="307"/>
      <c r="HE19" s="307"/>
      <c r="HF19" s="307"/>
      <c r="HG19" s="307"/>
      <c r="HH19" s="307"/>
      <c r="HI19" s="307"/>
      <c r="HJ19" s="307"/>
      <c r="HK19" s="307"/>
      <c r="HL19" s="307"/>
      <c r="HM19" s="307"/>
      <c r="HN19" s="307"/>
      <c r="HO19" s="307"/>
      <c r="HP19" s="307"/>
      <c r="HQ19" s="307"/>
      <c r="HR19" s="307"/>
      <c r="HS19" s="307"/>
      <c r="HT19" s="307"/>
      <c r="HU19" s="307"/>
      <c r="HV19" s="307"/>
      <c r="HW19" s="307"/>
      <c r="HX19" s="307"/>
      <c r="HY19" s="307"/>
      <c r="HZ19" s="307"/>
      <c r="IA19" s="307"/>
      <c r="IB19" s="307"/>
      <c r="IC19" s="307"/>
      <c r="ID19" s="307"/>
      <c r="IE19" s="307"/>
      <c r="IF19" s="307"/>
      <c r="IG19" s="307"/>
      <c r="IH19" s="307"/>
      <c r="II19" s="307"/>
      <c r="IJ19" s="307"/>
      <c r="IK19" s="307"/>
      <c r="IL19" s="307"/>
      <c r="IM19" s="307"/>
      <c r="IN19" s="307"/>
      <c r="IO19" s="307"/>
      <c r="AMD19" s="1"/>
      <c r="AME19" s="1"/>
      <c r="AMF19" s="1"/>
      <c r="AMG19" s="1"/>
      <c r="AMH19" s="1"/>
      <c r="AMI19" s="1"/>
      <c r="AMJ19" s="1"/>
    </row>
    <row r="20" spans="1:1024" ht="18.75" customHeight="1" x14ac:dyDescent="0.35">
      <c r="A20" s="267"/>
      <c r="B20" s="267"/>
      <c r="C20" s="267"/>
      <c r="D20" s="267"/>
      <c r="E20" s="267"/>
      <c r="F20" s="267"/>
      <c r="G20" s="267"/>
      <c r="H20" s="267"/>
      <c r="I20" s="267"/>
      <c r="J20" s="102"/>
    </row>
    <row r="21" spans="1:1024" ht="19.5" customHeight="1" x14ac:dyDescent="0.35">
      <c r="A21" s="276" t="s">
        <v>176</v>
      </c>
      <c r="B21" s="276"/>
      <c r="C21" s="276"/>
      <c r="D21" s="276"/>
      <c r="E21" s="276"/>
      <c r="F21" s="276"/>
      <c r="G21" s="276"/>
      <c r="H21" s="276"/>
      <c r="I21" s="276"/>
      <c r="J21" s="102"/>
    </row>
    <row r="22" spans="1:1024" ht="19.5" customHeight="1" x14ac:dyDescent="0.35">
      <c r="A22" s="103">
        <v>3</v>
      </c>
      <c r="B22" s="266" t="s">
        <v>267</v>
      </c>
      <c r="C22" s="266"/>
      <c r="D22" s="266"/>
      <c r="E22" s="266"/>
      <c r="F22" s="266"/>
      <c r="G22" s="266"/>
      <c r="H22" s="308">
        <v>1121.2</v>
      </c>
      <c r="I22" s="308"/>
    </row>
    <row r="23" spans="1:1024" ht="19.5" customHeight="1" x14ac:dyDescent="0.35">
      <c r="A23" s="103">
        <v>4</v>
      </c>
      <c r="B23" s="266" t="s">
        <v>45</v>
      </c>
      <c r="C23" s="266"/>
      <c r="D23" s="266"/>
      <c r="E23" s="266"/>
      <c r="F23" s="266"/>
      <c r="G23" s="266"/>
      <c r="H23" s="309" t="s">
        <v>262</v>
      </c>
      <c r="I23" s="309"/>
    </row>
    <row r="24" spans="1:1024" ht="19.5" customHeight="1" x14ac:dyDescent="0.35">
      <c r="A24" s="103">
        <v>5</v>
      </c>
      <c r="B24" s="266" t="s">
        <v>46</v>
      </c>
      <c r="C24" s="266"/>
      <c r="D24" s="266"/>
      <c r="E24" s="266"/>
      <c r="F24" s="266"/>
      <c r="G24" s="266"/>
      <c r="H24" s="309">
        <v>43831</v>
      </c>
      <c r="I24" s="309"/>
    </row>
    <row r="25" spans="1:1024" ht="30.75" customHeight="1" x14ac:dyDescent="0.35">
      <c r="A25" s="167">
        <v>6</v>
      </c>
      <c r="B25" s="266" t="s">
        <v>268</v>
      </c>
      <c r="C25" s="266"/>
      <c r="D25" s="266"/>
      <c r="E25" s="266"/>
      <c r="F25" s="266"/>
      <c r="G25" s="266"/>
      <c r="H25" s="311">
        <f>ROUND((H22/220),2)</f>
        <v>5.0999999999999996</v>
      </c>
      <c r="I25" s="311"/>
    </row>
    <row r="26" spans="1:1024" ht="30.75" customHeight="1" x14ac:dyDescent="0.35">
      <c r="A26" s="167">
        <v>7</v>
      </c>
      <c r="B26" s="266" t="s">
        <v>269</v>
      </c>
      <c r="C26" s="266"/>
      <c r="D26" s="266"/>
      <c r="E26" s="266"/>
      <c r="F26" s="266"/>
      <c r="G26" s="266"/>
      <c r="H26" s="330">
        <f>ROUND(H25*1.75,2)</f>
        <v>8.93</v>
      </c>
      <c r="I26" s="330"/>
    </row>
    <row r="27" spans="1:1024" ht="30.75" customHeight="1" x14ac:dyDescent="0.35">
      <c r="A27" s="167">
        <v>8</v>
      </c>
      <c r="B27" s="266" t="s">
        <v>326</v>
      </c>
      <c r="C27" s="266"/>
      <c r="D27" s="266"/>
      <c r="E27" s="266"/>
      <c r="F27" s="266"/>
      <c r="G27" s="266"/>
      <c r="H27" s="330">
        <f>ROUND(H25*0.21,2)</f>
        <v>1.07</v>
      </c>
      <c r="I27" s="330"/>
    </row>
    <row r="28" spans="1:1024" ht="19.5" customHeight="1" x14ac:dyDescent="0.35">
      <c r="A28" s="167">
        <v>10</v>
      </c>
      <c r="B28" s="283" t="s">
        <v>327</v>
      </c>
      <c r="C28" s="283"/>
      <c r="D28" s="283"/>
      <c r="E28" s="283"/>
      <c r="F28" s="283"/>
      <c r="G28" s="283"/>
      <c r="H28" s="311">
        <v>2</v>
      </c>
      <c r="I28" s="311"/>
    </row>
    <row r="29" spans="1:1024" ht="18.75" customHeight="1" x14ac:dyDescent="0.35">
      <c r="A29" s="312"/>
      <c r="B29" s="312"/>
      <c r="C29" s="312"/>
      <c r="D29" s="312"/>
      <c r="E29" s="312"/>
      <c r="F29" s="312"/>
      <c r="G29" s="312"/>
      <c r="H29" s="312"/>
      <c r="I29" s="312"/>
    </row>
    <row r="30" spans="1:1024" ht="19.5" customHeight="1" x14ac:dyDescent="0.35">
      <c r="A30" s="276" t="s">
        <v>271</v>
      </c>
      <c r="B30" s="276"/>
      <c r="C30" s="276"/>
      <c r="D30" s="276"/>
      <c r="E30" s="276"/>
      <c r="F30" s="276"/>
      <c r="G30" s="276"/>
      <c r="H30" s="276"/>
      <c r="I30" s="276"/>
    </row>
    <row r="31" spans="1:1024" s="168" customFormat="1" ht="19.5" customHeight="1" x14ac:dyDescent="0.35">
      <c r="A31" s="154">
        <v>1</v>
      </c>
      <c r="B31" s="272" t="s">
        <v>272</v>
      </c>
      <c r="C31" s="272"/>
      <c r="D31" s="272"/>
      <c r="E31" s="272"/>
      <c r="F31" s="272"/>
      <c r="G31" s="272"/>
      <c r="H31" s="154" t="s">
        <v>183</v>
      </c>
      <c r="I31" s="154" t="s">
        <v>60</v>
      </c>
      <c r="AMD31" s="1"/>
      <c r="AME31" s="1"/>
      <c r="AMF31" s="1"/>
      <c r="AMG31" s="1"/>
      <c r="AMH31" s="1"/>
      <c r="AMI31" s="1"/>
      <c r="AMJ31" s="1"/>
    </row>
    <row r="32" spans="1:1024" ht="19.5" customHeight="1" x14ac:dyDescent="0.35">
      <c r="A32" s="103" t="s">
        <v>24</v>
      </c>
      <c r="B32" s="266" t="s">
        <v>273</v>
      </c>
      <c r="C32" s="266"/>
      <c r="D32" s="266"/>
      <c r="E32" s="266"/>
      <c r="F32" s="266"/>
      <c r="G32" s="266"/>
      <c r="H32" s="266"/>
      <c r="I32" s="126">
        <f>H22*2</f>
        <v>2242.4</v>
      </c>
    </row>
    <row r="33" spans="1:11" ht="19.5" customHeight="1" x14ac:dyDescent="0.35">
      <c r="A33" s="103" t="s">
        <v>26</v>
      </c>
      <c r="B33" s="266" t="s">
        <v>328</v>
      </c>
      <c r="C33" s="266"/>
      <c r="D33" s="266"/>
      <c r="E33" s="266"/>
      <c r="F33" s="266"/>
      <c r="G33" s="266"/>
      <c r="H33" s="266"/>
      <c r="I33" s="117">
        <f>ROUND(2*7*15*H27,2)</f>
        <v>224.7</v>
      </c>
    </row>
    <row r="34" spans="1:11" ht="30.75" customHeight="1" x14ac:dyDescent="0.35">
      <c r="A34" s="278" t="s">
        <v>275</v>
      </c>
      <c r="B34" s="278"/>
      <c r="C34" s="278"/>
      <c r="D34" s="278"/>
      <c r="E34" s="278"/>
      <c r="F34" s="278"/>
      <c r="G34" s="278"/>
      <c r="H34" s="278"/>
      <c r="I34" s="146">
        <f>SUM(I32:I33)</f>
        <v>2467.1</v>
      </c>
    </row>
    <row r="35" spans="1:11" ht="18.75" customHeight="1" x14ac:dyDescent="0.35">
      <c r="A35" s="312"/>
      <c r="B35" s="312"/>
      <c r="C35" s="312"/>
      <c r="D35" s="312"/>
      <c r="E35" s="312"/>
      <c r="F35" s="312"/>
      <c r="G35" s="312"/>
      <c r="H35" s="312"/>
      <c r="I35" s="312"/>
    </row>
    <row r="36" spans="1:11" ht="34.5" customHeight="1" x14ac:dyDescent="0.35">
      <c r="A36" s="103" t="s">
        <v>75</v>
      </c>
      <c r="B36" s="266" t="s">
        <v>329</v>
      </c>
      <c r="C36" s="266"/>
      <c r="D36" s="266"/>
      <c r="E36" s="266"/>
      <c r="F36" s="266"/>
      <c r="G36" s="266"/>
      <c r="H36" s="266"/>
      <c r="I36" s="126">
        <f>ROUND(H25*15*H28*0.75,2)</f>
        <v>114.75</v>
      </c>
    </row>
    <row r="37" spans="1:11" ht="39.75" customHeight="1" x14ac:dyDescent="0.35">
      <c r="A37" s="313" t="s">
        <v>277</v>
      </c>
      <c r="B37" s="313"/>
      <c r="C37" s="313"/>
      <c r="D37" s="313"/>
      <c r="E37" s="313"/>
      <c r="F37" s="313"/>
      <c r="G37" s="313"/>
      <c r="H37" s="313"/>
      <c r="I37" s="146">
        <f>I36</f>
        <v>114.75</v>
      </c>
    </row>
    <row r="38" spans="1:11" ht="18.75" customHeight="1" x14ac:dyDescent="0.35">
      <c r="A38" s="312"/>
      <c r="B38" s="312"/>
      <c r="C38" s="312"/>
      <c r="D38" s="312"/>
      <c r="E38" s="312"/>
      <c r="F38" s="312"/>
      <c r="G38" s="312"/>
      <c r="H38" s="312"/>
      <c r="I38" s="312"/>
    </row>
    <row r="39" spans="1:11" ht="19.5" customHeight="1" x14ac:dyDescent="0.35">
      <c r="A39" s="278" t="s">
        <v>54</v>
      </c>
      <c r="B39" s="278"/>
      <c r="C39" s="278"/>
      <c r="D39" s="278"/>
      <c r="E39" s="278"/>
      <c r="F39" s="278"/>
      <c r="G39" s="278"/>
      <c r="H39" s="278"/>
      <c r="I39" s="134">
        <f>I34+I37</f>
        <v>2581.85</v>
      </c>
    </row>
    <row r="40" spans="1:11" ht="18.75" customHeight="1" x14ac:dyDescent="0.35">
      <c r="A40" s="312"/>
      <c r="B40" s="312"/>
      <c r="C40" s="312"/>
      <c r="D40" s="312"/>
      <c r="E40" s="312"/>
      <c r="F40" s="312"/>
      <c r="G40" s="312"/>
      <c r="H40" s="312"/>
      <c r="I40" s="312"/>
    </row>
    <row r="41" spans="1:11" ht="19.5" customHeight="1" x14ac:dyDescent="0.35">
      <c r="A41" s="276" t="s">
        <v>178</v>
      </c>
      <c r="B41" s="276"/>
      <c r="C41" s="276"/>
      <c r="D41" s="276"/>
      <c r="E41" s="276"/>
      <c r="F41" s="276"/>
      <c r="G41" s="276"/>
      <c r="H41" s="276"/>
      <c r="I41" s="276"/>
    </row>
    <row r="42" spans="1:11" ht="18.75" customHeight="1" x14ac:dyDescent="0.35">
      <c r="A42" s="279" t="s">
        <v>56</v>
      </c>
      <c r="B42" s="279"/>
      <c r="C42" s="279"/>
      <c r="D42" s="279"/>
      <c r="E42" s="279"/>
      <c r="F42" s="279"/>
      <c r="G42" s="279"/>
      <c r="H42" s="279"/>
      <c r="I42" s="279"/>
    </row>
    <row r="43" spans="1:11" ht="19.5" customHeight="1" x14ac:dyDescent="0.35">
      <c r="A43" s="110" t="s">
        <v>57</v>
      </c>
      <c r="B43" s="284" t="s">
        <v>93</v>
      </c>
      <c r="C43" s="284"/>
      <c r="D43" s="284"/>
      <c r="E43" s="284"/>
      <c r="F43" s="284"/>
      <c r="G43" s="284"/>
      <c r="H43" s="284"/>
      <c r="I43" s="111" t="s">
        <v>60</v>
      </c>
    </row>
    <row r="44" spans="1:11" ht="42" customHeight="1" x14ac:dyDescent="0.35">
      <c r="A44" s="112" t="s">
        <v>24</v>
      </c>
      <c r="B44" s="314" t="s">
        <v>330</v>
      </c>
      <c r="C44" s="314"/>
      <c r="D44" s="314"/>
      <c r="E44" s="314"/>
      <c r="F44" s="314"/>
      <c r="G44" s="314"/>
      <c r="H44" s="113">
        <v>8.3299999999999999E-2</v>
      </c>
      <c r="I44" s="129">
        <f>ROUND(I34*H44,2)</f>
        <v>205.51</v>
      </c>
      <c r="K44" s="1" t="s">
        <v>279</v>
      </c>
    </row>
    <row r="45" spans="1:11" ht="19.5" customHeight="1" x14ac:dyDescent="0.35">
      <c r="A45" s="112" t="s">
        <v>26</v>
      </c>
      <c r="B45" s="315" t="s">
        <v>62</v>
      </c>
      <c r="C45" s="315"/>
      <c r="D45" s="315"/>
      <c r="E45" s="315"/>
      <c r="F45" s="315"/>
      <c r="G45" s="315"/>
      <c r="H45" s="115">
        <v>3.0249999999999999E-2</v>
      </c>
      <c r="I45" s="129">
        <f>ROUND(I34*H45,2)</f>
        <v>74.63</v>
      </c>
    </row>
    <row r="46" spans="1:11" ht="18.75" customHeight="1" x14ac:dyDescent="0.35">
      <c r="A46" s="282" t="s">
        <v>54</v>
      </c>
      <c r="B46" s="282"/>
      <c r="C46" s="282"/>
      <c r="D46" s="282"/>
      <c r="E46" s="282"/>
      <c r="F46" s="282"/>
      <c r="G46" s="282"/>
      <c r="H46" s="282"/>
      <c r="I46" s="118">
        <f>SUM(I44+I45)</f>
        <v>280.14</v>
      </c>
    </row>
    <row r="47" spans="1:11" ht="18.75" customHeight="1" x14ac:dyDescent="0.35">
      <c r="A47" s="312"/>
      <c r="B47" s="312"/>
      <c r="C47" s="312"/>
      <c r="D47" s="312"/>
      <c r="E47" s="312"/>
      <c r="F47" s="312"/>
      <c r="G47" s="312"/>
      <c r="H47" s="312"/>
      <c r="I47" s="312"/>
    </row>
    <row r="48" spans="1:11" ht="18.75" customHeight="1" x14ac:dyDescent="0.35">
      <c r="A48" s="279" t="s">
        <v>182</v>
      </c>
      <c r="B48" s="279"/>
      <c r="C48" s="279"/>
      <c r="D48" s="279"/>
      <c r="E48" s="279"/>
      <c r="F48" s="279"/>
      <c r="G48" s="279"/>
      <c r="H48" s="279"/>
      <c r="I48" s="279"/>
    </row>
    <row r="49" spans="1:9" ht="19.5" customHeight="1" x14ac:dyDescent="0.35">
      <c r="A49" s="110" t="s">
        <v>64</v>
      </c>
      <c r="B49" s="284" t="s">
        <v>65</v>
      </c>
      <c r="C49" s="284"/>
      <c r="D49" s="284"/>
      <c r="E49" s="284"/>
      <c r="F49" s="284"/>
      <c r="G49" s="284"/>
      <c r="H49" s="111" t="s">
        <v>183</v>
      </c>
      <c r="I49" s="111" t="s">
        <v>60</v>
      </c>
    </row>
    <row r="50" spans="1:9" ht="19.5" customHeight="1" x14ac:dyDescent="0.35">
      <c r="A50" s="155" t="s">
        <v>24</v>
      </c>
      <c r="B50" s="266" t="s">
        <v>280</v>
      </c>
      <c r="C50" s="266"/>
      <c r="D50" s="266"/>
      <c r="E50" s="266"/>
      <c r="F50" s="266"/>
      <c r="G50" s="266"/>
      <c r="H50" s="119">
        <v>0.2</v>
      </c>
      <c r="I50" s="117">
        <f>ROUND((I34+I46)*H50,2)</f>
        <v>549.45000000000005</v>
      </c>
    </row>
    <row r="51" spans="1:9" ht="19.5" customHeight="1" x14ac:dyDescent="0.35">
      <c r="A51" s="155" t="s">
        <v>26</v>
      </c>
      <c r="B51" s="266" t="s">
        <v>281</v>
      </c>
      <c r="C51" s="266"/>
      <c r="D51" s="266"/>
      <c r="E51" s="266"/>
      <c r="F51" s="266"/>
      <c r="G51" s="266"/>
      <c r="H51" s="119">
        <v>2.5000000000000001E-2</v>
      </c>
      <c r="I51" s="117">
        <f>ROUND((I34+I46)*H51,2)</f>
        <v>68.680000000000007</v>
      </c>
    </row>
    <row r="52" spans="1:9" ht="51.75" customHeight="1" x14ac:dyDescent="0.35">
      <c r="A52" s="155" t="s">
        <v>28</v>
      </c>
      <c r="B52" s="265" t="s">
        <v>282</v>
      </c>
      <c r="C52" s="265"/>
      <c r="D52" s="103" t="s">
        <v>69</v>
      </c>
      <c r="E52" s="120">
        <v>0.02</v>
      </c>
      <c r="F52" s="103" t="s">
        <v>70</v>
      </c>
      <c r="G52" s="121">
        <v>0.99</v>
      </c>
      <c r="H52" s="169">
        <f>ROUND((E52*G52),6)</f>
        <v>1.9800000000000002E-2</v>
      </c>
      <c r="I52" s="117">
        <f>ROUND((I34+I46)*H52,2)</f>
        <v>54.4</v>
      </c>
    </row>
    <row r="53" spans="1:9" ht="19.5" customHeight="1" x14ac:dyDescent="0.35">
      <c r="A53" s="155" t="s">
        <v>30</v>
      </c>
      <c r="B53" s="266" t="s">
        <v>283</v>
      </c>
      <c r="C53" s="266"/>
      <c r="D53" s="266"/>
      <c r="E53" s="266"/>
      <c r="F53" s="266"/>
      <c r="G53" s="266"/>
      <c r="H53" s="119">
        <v>1.4999999999999999E-2</v>
      </c>
      <c r="I53" s="117">
        <f>ROUND((I34+I46)*H53,2)</f>
        <v>41.21</v>
      </c>
    </row>
    <row r="54" spans="1:9" ht="19.5" customHeight="1" x14ac:dyDescent="0.35">
      <c r="A54" s="155" t="s">
        <v>72</v>
      </c>
      <c r="B54" s="266" t="s">
        <v>284</v>
      </c>
      <c r="C54" s="266"/>
      <c r="D54" s="266"/>
      <c r="E54" s="266"/>
      <c r="F54" s="266"/>
      <c r="G54" s="266"/>
      <c r="H54" s="119">
        <v>0.01</v>
      </c>
      <c r="I54" s="117">
        <f>ROUND((I34+I46)*H54,2)</f>
        <v>27.47</v>
      </c>
    </row>
    <row r="55" spans="1:9" ht="19.5" customHeight="1" x14ac:dyDescent="0.35">
      <c r="A55" s="155" t="s">
        <v>52</v>
      </c>
      <c r="B55" s="266" t="s">
        <v>285</v>
      </c>
      <c r="C55" s="266"/>
      <c r="D55" s="266"/>
      <c r="E55" s="266"/>
      <c r="F55" s="266"/>
      <c r="G55" s="266"/>
      <c r="H55" s="119">
        <v>6.0000000000000001E-3</v>
      </c>
      <c r="I55" s="117">
        <f>ROUND((I34+I46)*H55,2)</f>
        <v>16.48</v>
      </c>
    </row>
    <row r="56" spans="1:9" ht="19.5" customHeight="1" x14ac:dyDescent="0.35">
      <c r="A56" s="155" t="s">
        <v>75</v>
      </c>
      <c r="B56" s="266" t="s">
        <v>286</v>
      </c>
      <c r="C56" s="266"/>
      <c r="D56" s="266"/>
      <c r="E56" s="266"/>
      <c r="F56" s="266"/>
      <c r="G56" s="266"/>
      <c r="H56" s="119">
        <v>2E-3</v>
      </c>
      <c r="I56" s="117">
        <f>ROUND((I34+I46)*H56,2)</f>
        <v>5.49</v>
      </c>
    </row>
    <row r="57" spans="1:9" ht="19.5" customHeight="1" x14ac:dyDescent="0.35">
      <c r="A57" s="155" t="s">
        <v>77</v>
      </c>
      <c r="B57" s="266" t="s">
        <v>78</v>
      </c>
      <c r="C57" s="266"/>
      <c r="D57" s="266"/>
      <c r="E57" s="266"/>
      <c r="F57" s="266"/>
      <c r="G57" s="266"/>
      <c r="H57" s="119">
        <v>0.08</v>
      </c>
      <c r="I57" s="117">
        <f>ROUND((I34+I46)*H57,2)</f>
        <v>219.78</v>
      </c>
    </row>
    <row r="58" spans="1:9" ht="18.75" customHeight="1" x14ac:dyDescent="0.35">
      <c r="A58" s="282" t="s">
        <v>54</v>
      </c>
      <c r="B58" s="282"/>
      <c r="C58" s="282"/>
      <c r="D58" s="282"/>
      <c r="E58" s="282"/>
      <c r="F58" s="282"/>
      <c r="G58" s="282"/>
      <c r="H58" s="123">
        <f>SUM(H50:H57)</f>
        <v>0.35780000000000006</v>
      </c>
      <c r="I58" s="118">
        <f>SUM(I50:I57)</f>
        <v>982.96000000000015</v>
      </c>
    </row>
    <row r="59" spans="1:9" ht="18.75" customHeight="1" x14ac:dyDescent="0.35">
      <c r="A59" s="156"/>
      <c r="B59" s="157"/>
      <c r="C59" s="157"/>
      <c r="D59" s="157"/>
      <c r="E59" s="157"/>
      <c r="F59" s="157"/>
      <c r="G59" s="157"/>
      <c r="H59" s="158"/>
      <c r="I59" s="159"/>
    </row>
    <row r="60" spans="1:9" ht="18.75" customHeight="1" x14ac:dyDescent="0.35">
      <c r="A60" s="279" t="s">
        <v>79</v>
      </c>
      <c r="B60" s="279"/>
      <c r="C60" s="279"/>
      <c r="D60" s="279"/>
      <c r="E60" s="279"/>
      <c r="F60" s="279"/>
      <c r="G60" s="279"/>
      <c r="H60" s="279"/>
      <c r="I60" s="279"/>
    </row>
    <row r="61" spans="1:9" ht="19.5" customHeight="1" x14ac:dyDescent="0.35">
      <c r="A61" s="110" t="s">
        <v>80</v>
      </c>
      <c r="B61" s="284" t="s">
        <v>81</v>
      </c>
      <c r="C61" s="284"/>
      <c r="D61" s="284"/>
      <c r="E61" s="284"/>
      <c r="F61" s="284"/>
      <c r="G61" s="284"/>
      <c r="H61" s="284"/>
      <c r="I61" s="111" t="s">
        <v>60</v>
      </c>
    </row>
    <row r="62" spans="1:9" ht="30.75" customHeight="1" x14ac:dyDescent="0.35">
      <c r="A62" s="285" t="s">
        <v>24</v>
      </c>
      <c r="B62" s="316" t="s">
        <v>287</v>
      </c>
      <c r="C62" s="316"/>
      <c r="D62" s="316"/>
      <c r="E62" s="316"/>
      <c r="F62" s="316"/>
      <c r="G62" s="316"/>
      <c r="H62" s="316"/>
      <c r="I62" s="117">
        <f>IF(ROUND((H63*H65*H64)-(I32*H66),2)&lt;0,0,ROUND((H63*H65*H64)-(I32*H66),2))</f>
        <v>148.72999999999999</v>
      </c>
    </row>
    <row r="63" spans="1:9" ht="34.5" customHeight="1" x14ac:dyDescent="0.35">
      <c r="A63" s="285"/>
      <c r="B63" s="302" t="s">
        <v>288</v>
      </c>
      <c r="C63" s="302"/>
      <c r="D63" s="302"/>
      <c r="E63" s="302"/>
      <c r="F63" s="302"/>
      <c r="G63" s="302"/>
      <c r="H63" s="124">
        <v>3.6</v>
      </c>
      <c r="I63" s="125" t="s">
        <v>135</v>
      </c>
    </row>
    <row r="64" spans="1:9" ht="19.5" customHeight="1" x14ac:dyDescent="0.35">
      <c r="A64" s="285"/>
      <c r="B64" s="302" t="s">
        <v>289</v>
      </c>
      <c r="C64" s="302"/>
      <c r="D64" s="302"/>
      <c r="E64" s="302"/>
      <c r="F64" s="302"/>
      <c r="G64" s="302"/>
      <c r="H64" s="126">
        <v>2</v>
      </c>
      <c r="I64" s="125" t="s">
        <v>135</v>
      </c>
    </row>
    <row r="65" spans="1:9" ht="19.5" customHeight="1" x14ac:dyDescent="0.35">
      <c r="A65" s="285"/>
      <c r="B65" s="302" t="s">
        <v>85</v>
      </c>
      <c r="C65" s="302"/>
      <c r="D65" s="302"/>
      <c r="E65" s="302"/>
      <c r="F65" s="302"/>
      <c r="G65" s="302"/>
      <c r="H65" s="127">
        <v>30</v>
      </c>
      <c r="I65" s="125"/>
    </row>
    <row r="66" spans="1:9" ht="19.5" customHeight="1" x14ac:dyDescent="0.35">
      <c r="A66" s="285"/>
      <c r="B66" s="302" t="s">
        <v>86</v>
      </c>
      <c r="C66" s="302"/>
      <c r="D66" s="302"/>
      <c r="E66" s="302"/>
      <c r="F66" s="302"/>
      <c r="G66" s="302"/>
      <c r="H66" s="160">
        <v>0.03</v>
      </c>
      <c r="I66" s="125"/>
    </row>
    <row r="67" spans="1:9" ht="30.75" customHeight="1" x14ac:dyDescent="0.35">
      <c r="A67" s="285" t="s">
        <v>26</v>
      </c>
      <c r="B67" s="266" t="s">
        <v>290</v>
      </c>
      <c r="C67" s="266"/>
      <c r="D67" s="266"/>
      <c r="E67" s="266"/>
      <c r="F67" s="266"/>
      <c r="G67" s="266"/>
      <c r="H67" s="266"/>
      <c r="I67" s="161">
        <f>ROUND(H69*H68*(1-H70),2)*1+ROUND(21.726*6*(1-H70),2)*0</f>
        <v>594</v>
      </c>
    </row>
    <row r="68" spans="1:9" ht="19.5" customHeight="1" x14ac:dyDescent="0.35">
      <c r="A68" s="285"/>
      <c r="B68" s="302" t="s">
        <v>291</v>
      </c>
      <c r="C68" s="302"/>
      <c r="D68" s="302"/>
      <c r="E68" s="302"/>
      <c r="F68" s="302"/>
      <c r="G68" s="302"/>
      <c r="H68" s="124">
        <v>20</v>
      </c>
      <c r="I68" s="125" t="s">
        <v>135</v>
      </c>
    </row>
    <row r="69" spans="1:9" ht="19.5" customHeight="1" x14ac:dyDescent="0.35">
      <c r="A69" s="285"/>
      <c r="B69" s="302" t="s">
        <v>89</v>
      </c>
      <c r="C69" s="302"/>
      <c r="D69" s="302"/>
      <c r="E69" s="302"/>
      <c r="F69" s="302"/>
      <c r="G69" s="302"/>
      <c r="H69" s="127">
        <v>30</v>
      </c>
      <c r="I69" s="125"/>
    </row>
    <row r="70" spans="1:9" ht="19.5" customHeight="1" x14ac:dyDescent="0.35">
      <c r="A70" s="285"/>
      <c r="B70" s="302" t="s">
        <v>292</v>
      </c>
      <c r="C70" s="302"/>
      <c r="D70" s="302"/>
      <c r="E70" s="302"/>
      <c r="F70" s="302"/>
      <c r="G70" s="302"/>
      <c r="H70" s="160">
        <v>0.01</v>
      </c>
      <c r="I70" s="125"/>
    </row>
    <row r="71" spans="1:9" ht="19.5" customHeight="1" x14ac:dyDescent="0.35">
      <c r="A71" s="112" t="s">
        <v>28</v>
      </c>
      <c r="B71" s="266" t="s">
        <v>192</v>
      </c>
      <c r="C71" s="266"/>
      <c r="D71" s="266"/>
      <c r="E71" s="266"/>
      <c r="F71" s="266"/>
      <c r="G71" s="266"/>
      <c r="H71" s="266"/>
      <c r="I71" s="117">
        <v>0</v>
      </c>
    </row>
    <row r="72" spans="1:9" ht="19.5" customHeight="1" x14ac:dyDescent="0.35">
      <c r="A72" s="112" t="s">
        <v>72</v>
      </c>
      <c r="B72" s="266" t="s">
        <v>195</v>
      </c>
      <c r="C72" s="266"/>
      <c r="D72" s="266"/>
      <c r="E72" s="266"/>
      <c r="F72" s="266"/>
      <c r="G72" s="266"/>
      <c r="H72" s="266"/>
      <c r="I72" s="117">
        <f>3*I32*0.001068</f>
        <v>7.1846496000000002</v>
      </c>
    </row>
    <row r="73" spans="1:9" ht="19.5" customHeight="1" x14ac:dyDescent="0.35">
      <c r="A73" s="112" t="s">
        <v>52</v>
      </c>
      <c r="B73" s="283" t="s">
        <v>293</v>
      </c>
      <c r="C73" s="283"/>
      <c r="D73" s="283"/>
      <c r="E73" s="283"/>
      <c r="F73" s="283"/>
      <c r="G73" s="283"/>
      <c r="H73" s="283"/>
      <c r="I73" s="128">
        <v>75</v>
      </c>
    </row>
    <row r="74" spans="1:9" ht="18.75" customHeight="1" x14ac:dyDescent="0.35">
      <c r="A74" s="282" t="s">
        <v>54</v>
      </c>
      <c r="B74" s="282"/>
      <c r="C74" s="282"/>
      <c r="D74" s="282"/>
      <c r="E74" s="282"/>
      <c r="F74" s="282"/>
      <c r="G74" s="282"/>
      <c r="H74" s="282"/>
      <c r="I74" s="118">
        <f>SUM(I62:I73)</f>
        <v>824.91464960000008</v>
      </c>
    </row>
    <row r="75" spans="1:9" ht="18.75" customHeight="1" x14ac:dyDescent="0.35">
      <c r="A75" s="312"/>
      <c r="B75" s="312"/>
      <c r="C75" s="312"/>
      <c r="D75" s="312"/>
      <c r="E75" s="312"/>
      <c r="F75" s="312"/>
      <c r="G75" s="312"/>
      <c r="H75" s="312"/>
      <c r="I75" s="312"/>
    </row>
    <row r="76" spans="1:9" ht="18.75" customHeight="1" x14ac:dyDescent="0.35">
      <c r="A76" s="279" t="s">
        <v>196</v>
      </c>
      <c r="B76" s="279"/>
      <c r="C76" s="279"/>
      <c r="D76" s="279"/>
      <c r="E76" s="279"/>
      <c r="F76" s="279"/>
      <c r="G76" s="279"/>
      <c r="H76" s="279"/>
      <c r="I76" s="279"/>
    </row>
    <row r="77" spans="1:9" ht="19.5" customHeight="1" x14ac:dyDescent="0.35">
      <c r="A77" s="111">
        <v>2</v>
      </c>
      <c r="B77" s="317" t="s">
        <v>92</v>
      </c>
      <c r="C77" s="317"/>
      <c r="D77" s="317"/>
      <c r="E77" s="317"/>
      <c r="F77" s="317"/>
      <c r="G77" s="317"/>
      <c r="H77" s="317"/>
      <c r="I77" s="111" t="s">
        <v>60</v>
      </c>
    </row>
    <row r="78" spans="1:9" ht="19.5" customHeight="1" x14ac:dyDescent="0.35">
      <c r="A78" s="103" t="s">
        <v>57</v>
      </c>
      <c r="B78" s="266" t="s">
        <v>93</v>
      </c>
      <c r="C78" s="266"/>
      <c r="D78" s="266"/>
      <c r="E78" s="266"/>
      <c r="F78" s="266"/>
      <c r="G78" s="266"/>
      <c r="H78" s="266"/>
      <c r="I78" s="128">
        <f>I46</f>
        <v>280.14</v>
      </c>
    </row>
    <row r="79" spans="1:9" ht="19.5" customHeight="1" x14ac:dyDescent="0.35">
      <c r="A79" s="103" t="s">
        <v>64</v>
      </c>
      <c r="B79" s="266" t="s">
        <v>65</v>
      </c>
      <c r="C79" s="266"/>
      <c r="D79" s="266"/>
      <c r="E79" s="266"/>
      <c r="F79" s="266"/>
      <c r="G79" s="266"/>
      <c r="H79" s="266"/>
      <c r="I79" s="128">
        <f>I58</f>
        <v>982.96000000000015</v>
      </c>
    </row>
    <row r="80" spans="1:9" ht="19.5" customHeight="1" x14ac:dyDescent="0.35">
      <c r="A80" s="103" t="s">
        <v>80</v>
      </c>
      <c r="B80" s="266" t="s">
        <v>81</v>
      </c>
      <c r="C80" s="266"/>
      <c r="D80" s="266"/>
      <c r="E80" s="266"/>
      <c r="F80" s="266"/>
      <c r="G80" s="266"/>
      <c r="H80" s="266"/>
      <c r="I80" s="128">
        <f>I74</f>
        <v>824.91464960000008</v>
      </c>
    </row>
    <row r="81" spans="1:10" ht="19.5" customHeight="1" x14ac:dyDescent="0.35">
      <c r="A81" s="278" t="s">
        <v>54</v>
      </c>
      <c r="B81" s="278"/>
      <c r="C81" s="278"/>
      <c r="D81" s="278"/>
      <c r="E81" s="278"/>
      <c r="F81" s="278"/>
      <c r="G81" s="278"/>
      <c r="H81" s="278"/>
      <c r="I81" s="134">
        <f>SUM(I78+I79+I80)</f>
        <v>2088.0146496000002</v>
      </c>
    </row>
    <row r="82" spans="1:10" ht="18.75" customHeight="1" x14ac:dyDescent="0.35">
      <c r="A82" s="312"/>
      <c r="B82" s="312"/>
      <c r="C82" s="312"/>
      <c r="D82" s="312"/>
      <c r="E82" s="312"/>
      <c r="F82" s="312"/>
      <c r="G82" s="312"/>
      <c r="H82" s="312"/>
      <c r="I82" s="312"/>
    </row>
    <row r="83" spans="1:10" ht="19.5" customHeight="1" x14ac:dyDescent="0.35">
      <c r="A83" s="276" t="s">
        <v>197</v>
      </c>
      <c r="B83" s="276"/>
      <c r="C83" s="276"/>
      <c r="D83" s="276"/>
      <c r="E83" s="276"/>
      <c r="F83" s="276"/>
      <c r="G83" s="276"/>
      <c r="H83" s="276"/>
      <c r="I83" s="276"/>
      <c r="J83" s="102"/>
    </row>
    <row r="84" spans="1:10" ht="19.5" customHeight="1" x14ac:dyDescent="0.35">
      <c r="A84" s="110">
        <v>3</v>
      </c>
      <c r="B84" s="317" t="s">
        <v>95</v>
      </c>
      <c r="C84" s="317"/>
      <c r="D84" s="317"/>
      <c r="E84" s="317"/>
      <c r="F84" s="317"/>
      <c r="G84" s="317"/>
      <c r="H84" s="317"/>
      <c r="I84" s="110" t="s">
        <v>96</v>
      </c>
    </row>
    <row r="85" spans="1:10" ht="30.75" customHeight="1" x14ac:dyDescent="0.35">
      <c r="A85" s="112" t="s">
        <v>24</v>
      </c>
      <c r="B85" s="314" t="s">
        <v>294</v>
      </c>
      <c r="C85" s="314"/>
      <c r="D85" s="314"/>
      <c r="E85" s="314"/>
      <c r="F85" s="314"/>
      <c r="G85" s="314"/>
      <c r="H85" s="314"/>
      <c r="I85" s="117">
        <f>ROUND(((I34/12)+($I$44/12)+(I34/12/12)+($I$45/12))*(3/30)*0.05,2)</f>
        <v>1.23</v>
      </c>
    </row>
    <row r="86" spans="1:10" ht="18.75" customHeight="1" x14ac:dyDescent="0.35">
      <c r="A86" s="112" t="s">
        <v>26</v>
      </c>
      <c r="B86" s="283" t="s">
        <v>98</v>
      </c>
      <c r="C86" s="283"/>
      <c r="D86" s="283"/>
      <c r="E86" s="283"/>
      <c r="F86" s="283"/>
      <c r="G86" s="283"/>
      <c r="H86" s="283"/>
      <c r="I86" s="117">
        <f>ROUND($H$57*I85,2)</f>
        <v>0.1</v>
      </c>
    </row>
    <row r="87" spans="1:10" ht="42" customHeight="1" x14ac:dyDescent="0.35">
      <c r="A87" s="112" t="s">
        <v>28</v>
      </c>
      <c r="B87" s="266" t="s">
        <v>295</v>
      </c>
      <c r="C87" s="266"/>
      <c r="D87" s="266"/>
      <c r="E87" s="266"/>
      <c r="F87" s="266"/>
      <c r="G87" s="266"/>
      <c r="H87" s="266"/>
      <c r="I87" s="117">
        <f>0.00194*I34</f>
        <v>4.7861739999999999</v>
      </c>
    </row>
    <row r="88" spans="1:10" ht="18.75" customHeight="1" x14ac:dyDescent="0.35">
      <c r="A88" s="112" t="s">
        <v>30</v>
      </c>
      <c r="B88" s="283" t="s">
        <v>296</v>
      </c>
      <c r="C88" s="283"/>
      <c r="D88" s="283"/>
      <c r="E88" s="283"/>
      <c r="F88" s="283"/>
      <c r="G88" s="283"/>
      <c r="H88" s="283"/>
      <c r="I88" s="117">
        <f>I87*H58</f>
        <v>1.7124930572000003</v>
      </c>
    </row>
    <row r="89" spans="1:10" ht="41.25" customHeight="1" x14ac:dyDescent="0.35">
      <c r="A89" s="112" t="s">
        <v>72</v>
      </c>
      <c r="B89" s="266" t="s">
        <v>260</v>
      </c>
      <c r="C89" s="266"/>
      <c r="D89" s="266"/>
      <c r="E89" s="266"/>
      <c r="F89" s="266"/>
      <c r="G89" s="266"/>
      <c r="H89" s="113">
        <v>0.04</v>
      </c>
      <c r="I89" s="117">
        <f>ROUND($I$34*H89,2)</f>
        <v>98.68</v>
      </c>
    </row>
    <row r="90" spans="1:10" ht="18.75" customHeight="1" x14ac:dyDescent="0.35">
      <c r="A90" s="282" t="s">
        <v>314</v>
      </c>
      <c r="B90" s="282"/>
      <c r="C90" s="282"/>
      <c r="D90" s="282"/>
      <c r="E90" s="282"/>
      <c r="F90" s="282"/>
      <c r="G90" s="282"/>
      <c r="H90" s="282"/>
      <c r="I90" s="118">
        <f>SUM(I85:I89)</f>
        <v>106.5086670572</v>
      </c>
    </row>
    <row r="91" spans="1:10" ht="18.75" customHeight="1" x14ac:dyDescent="0.35">
      <c r="A91" s="312"/>
      <c r="B91" s="312"/>
      <c r="C91" s="312"/>
      <c r="D91" s="312"/>
      <c r="E91" s="312"/>
      <c r="F91" s="312"/>
      <c r="G91" s="312"/>
      <c r="H91" s="312"/>
      <c r="I91" s="312"/>
    </row>
    <row r="92" spans="1:10" ht="19.5" customHeight="1" x14ac:dyDescent="0.35">
      <c r="A92" s="276" t="s">
        <v>203</v>
      </c>
      <c r="B92" s="276"/>
      <c r="C92" s="276"/>
      <c r="D92" s="276"/>
      <c r="E92" s="276"/>
      <c r="F92" s="276"/>
      <c r="G92" s="276"/>
      <c r="H92" s="276"/>
      <c r="I92" s="276"/>
      <c r="J92" s="102"/>
    </row>
    <row r="93" spans="1:10" ht="34.5" customHeight="1" x14ac:dyDescent="0.35">
      <c r="A93" s="314" t="s">
        <v>331</v>
      </c>
      <c r="B93" s="314"/>
      <c r="C93" s="314"/>
      <c r="D93" s="314"/>
      <c r="E93" s="314"/>
      <c r="F93" s="314"/>
      <c r="G93" s="314"/>
      <c r="H93" s="314"/>
      <c r="I93" s="128">
        <f>I34+I44+I45+I97</f>
        <v>2971.1299999999997</v>
      </c>
    </row>
    <row r="94" spans="1:10" ht="18.75" customHeight="1" x14ac:dyDescent="0.35">
      <c r="A94" s="312"/>
      <c r="B94" s="312"/>
      <c r="C94" s="312"/>
      <c r="D94" s="312"/>
      <c r="E94" s="312"/>
      <c r="F94" s="312"/>
      <c r="G94" s="312"/>
      <c r="H94" s="312"/>
      <c r="I94" s="312"/>
    </row>
    <row r="95" spans="1:10" ht="19.5" customHeight="1" x14ac:dyDescent="0.35">
      <c r="A95" s="272" t="s">
        <v>205</v>
      </c>
      <c r="B95" s="272"/>
      <c r="C95" s="272"/>
      <c r="D95" s="272"/>
      <c r="E95" s="272"/>
      <c r="F95" s="272"/>
      <c r="G95" s="272"/>
      <c r="H95" s="272"/>
      <c r="I95" s="272"/>
    </row>
    <row r="96" spans="1:10" ht="18.75" customHeight="1" x14ac:dyDescent="0.35">
      <c r="A96" s="110" t="s">
        <v>109</v>
      </c>
      <c r="B96" s="284" t="s">
        <v>206</v>
      </c>
      <c r="C96" s="284"/>
      <c r="D96" s="284"/>
      <c r="E96" s="284"/>
      <c r="F96" s="284"/>
      <c r="G96" s="284"/>
      <c r="H96" s="284"/>
      <c r="I96" s="110" t="s">
        <v>60</v>
      </c>
    </row>
    <row r="97" spans="1:10" ht="51.75" customHeight="1" x14ac:dyDescent="0.35">
      <c r="A97" s="167" t="s">
        <v>24</v>
      </c>
      <c r="B97" s="314" t="s">
        <v>207</v>
      </c>
      <c r="C97" s="314"/>
      <c r="D97" s="314"/>
      <c r="E97" s="314"/>
      <c r="F97" s="314"/>
      <c r="G97" s="314"/>
      <c r="H97" s="115">
        <v>9.0749999999999997E-2</v>
      </c>
      <c r="I97" s="117">
        <f>ROUND(I34*H97,2)</f>
        <v>223.89</v>
      </c>
    </row>
    <row r="98" spans="1:10" ht="30.75" customHeight="1" x14ac:dyDescent="0.35">
      <c r="A98" s="167" t="s">
        <v>26</v>
      </c>
      <c r="B98" s="266" t="s">
        <v>208</v>
      </c>
      <c r="C98" s="266"/>
      <c r="D98" s="266"/>
      <c r="E98" s="266"/>
      <c r="F98" s="266"/>
      <c r="G98" s="266"/>
      <c r="H98" s="266"/>
      <c r="I98" s="117">
        <f>ROUND((2.96/30)/12*($I$93),2)</f>
        <v>24.43</v>
      </c>
    </row>
    <row r="99" spans="1:10" ht="30.75" customHeight="1" x14ac:dyDescent="0.35">
      <c r="A99" s="167" t="s">
        <v>28</v>
      </c>
      <c r="B99" s="266" t="s">
        <v>298</v>
      </c>
      <c r="C99" s="266"/>
      <c r="D99" s="266"/>
      <c r="E99" s="266"/>
      <c r="F99" s="266"/>
      <c r="G99" s="266"/>
      <c r="H99" s="266"/>
      <c r="I99" s="117">
        <f>ROUND((5/30)/12*0.015*($I$93),2)</f>
        <v>0.62</v>
      </c>
    </row>
    <row r="100" spans="1:10" ht="30.75" customHeight="1" x14ac:dyDescent="0.35">
      <c r="A100" s="167" t="s">
        <v>30</v>
      </c>
      <c r="B100" s="266" t="s">
        <v>210</v>
      </c>
      <c r="C100" s="266"/>
      <c r="D100" s="266"/>
      <c r="E100" s="266"/>
      <c r="F100" s="266"/>
      <c r="G100" s="266"/>
      <c r="H100" s="266"/>
      <c r="I100" s="117">
        <f>ROUND(((15/30)/12)*0.0078*($I$93),2)</f>
        <v>0.97</v>
      </c>
    </row>
    <row r="101" spans="1:10" ht="30.75" customHeight="1" x14ac:dyDescent="0.35">
      <c r="A101" s="112" t="s">
        <v>72</v>
      </c>
      <c r="B101" s="266" t="s">
        <v>299</v>
      </c>
      <c r="C101" s="266"/>
      <c r="D101" s="266"/>
      <c r="E101" s="266"/>
      <c r="F101" s="266"/>
      <c r="G101" s="266"/>
      <c r="H101" s="266"/>
      <c r="I101" s="117">
        <f>ROUND((1+1/3)/12*(4/12)*0.02*(I34),2)</f>
        <v>1.83</v>
      </c>
    </row>
    <row r="102" spans="1:10" ht="30.75" customHeight="1" x14ac:dyDescent="0.35">
      <c r="A102" s="167" t="s">
        <v>52</v>
      </c>
      <c r="B102" s="266" t="s">
        <v>300</v>
      </c>
      <c r="C102" s="266"/>
      <c r="D102" s="266"/>
      <c r="E102" s="266"/>
      <c r="F102" s="266"/>
      <c r="G102" s="266"/>
      <c r="H102" s="266"/>
      <c r="I102" s="170">
        <f>ROUND(((3/30)/12)*($I$93),2)</f>
        <v>24.76</v>
      </c>
    </row>
    <row r="103" spans="1:10" ht="18.75" customHeight="1" x14ac:dyDescent="0.35">
      <c r="A103" s="287" t="s">
        <v>54</v>
      </c>
      <c r="B103" s="287"/>
      <c r="C103" s="287"/>
      <c r="D103" s="287"/>
      <c r="E103" s="287"/>
      <c r="F103" s="287"/>
      <c r="G103" s="287"/>
      <c r="H103" s="287"/>
      <c r="I103" s="171">
        <f>SUM(I97:I102)</f>
        <v>276.5</v>
      </c>
    </row>
    <row r="104" spans="1:10" ht="18.75" customHeight="1" x14ac:dyDescent="0.35">
      <c r="A104" s="167" t="s">
        <v>75</v>
      </c>
      <c r="B104" s="283" t="s">
        <v>301</v>
      </c>
      <c r="C104" s="283"/>
      <c r="D104" s="283"/>
      <c r="E104" s="283"/>
      <c r="F104" s="283"/>
      <c r="G104" s="283"/>
      <c r="H104" s="283"/>
      <c r="I104" s="171">
        <f>ROUND(H58*I103,2)</f>
        <v>98.93</v>
      </c>
    </row>
    <row r="105" spans="1:10" ht="18.75" customHeight="1" x14ac:dyDescent="0.35">
      <c r="A105" s="282" t="s">
        <v>54</v>
      </c>
      <c r="B105" s="282"/>
      <c r="C105" s="282"/>
      <c r="D105" s="282"/>
      <c r="E105" s="282"/>
      <c r="F105" s="282"/>
      <c r="G105" s="282"/>
      <c r="H105" s="282"/>
      <c r="I105" s="118">
        <f>SUM(I103:I104)</f>
        <v>375.43</v>
      </c>
    </row>
    <row r="106" spans="1:10" ht="18.75" customHeight="1" x14ac:dyDescent="0.35">
      <c r="A106" s="312"/>
      <c r="B106" s="312"/>
      <c r="C106" s="312"/>
      <c r="D106" s="312"/>
      <c r="E106" s="312"/>
      <c r="F106" s="312"/>
      <c r="G106" s="312"/>
      <c r="H106" s="312"/>
      <c r="I106" s="312"/>
    </row>
    <row r="107" spans="1:10" ht="19.5" customHeight="1" x14ac:dyDescent="0.35">
      <c r="A107" s="288" t="s">
        <v>214</v>
      </c>
      <c r="B107" s="288"/>
      <c r="C107" s="288"/>
      <c r="D107" s="288"/>
      <c r="E107" s="288"/>
      <c r="F107" s="288"/>
      <c r="G107" s="288"/>
      <c r="H107" s="288"/>
      <c r="I107" s="288"/>
      <c r="J107" s="102"/>
    </row>
    <row r="108" spans="1:10" ht="18.75" customHeight="1" x14ac:dyDescent="0.35">
      <c r="A108" s="110" t="s">
        <v>120</v>
      </c>
      <c r="B108" s="284" t="s">
        <v>215</v>
      </c>
      <c r="C108" s="284"/>
      <c r="D108" s="284"/>
      <c r="E108" s="284"/>
      <c r="F108" s="284"/>
      <c r="G108" s="284"/>
      <c r="H108" s="284"/>
      <c r="I108" s="136" t="s">
        <v>60</v>
      </c>
    </row>
    <row r="109" spans="1:10" ht="18.75" customHeight="1" x14ac:dyDescent="0.35">
      <c r="A109" s="112" t="s">
        <v>24</v>
      </c>
      <c r="B109" s="283" t="s">
        <v>216</v>
      </c>
      <c r="C109" s="283"/>
      <c r="D109" s="283"/>
      <c r="E109" s="283"/>
      <c r="F109" s="283"/>
      <c r="G109" s="283"/>
      <c r="H109" s="283"/>
      <c r="I109" s="117">
        <v>0</v>
      </c>
    </row>
    <row r="110" spans="1:10" ht="18.75" customHeight="1" x14ac:dyDescent="0.35">
      <c r="A110" s="287" t="s">
        <v>54</v>
      </c>
      <c r="B110" s="287"/>
      <c r="C110" s="287"/>
      <c r="D110" s="287"/>
      <c r="E110" s="287"/>
      <c r="F110" s="287"/>
      <c r="G110" s="287"/>
      <c r="H110" s="287"/>
      <c r="I110" s="117">
        <v>0</v>
      </c>
    </row>
    <row r="111" spans="1:10" ht="19.5" customHeight="1" x14ac:dyDescent="0.35">
      <c r="A111" s="167" t="s">
        <v>26</v>
      </c>
      <c r="B111" s="266" t="s">
        <v>217</v>
      </c>
      <c r="C111" s="266"/>
      <c r="D111" s="266"/>
      <c r="E111" s="266"/>
      <c r="F111" s="266"/>
      <c r="G111" s="266"/>
      <c r="H111" s="266"/>
      <c r="I111" s="171">
        <f>ROUND(H59*I110,2)</f>
        <v>0</v>
      </c>
    </row>
    <row r="112" spans="1:10" ht="18.75" customHeight="1" x14ac:dyDescent="0.35">
      <c r="A112" s="282" t="s">
        <v>54</v>
      </c>
      <c r="B112" s="282"/>
      <c r="C112" s="282"/>
      <c r="D112" s="282"/>
      <c r="E112" s="282"/>
      <c r="F112" s="282"/>
      <c r="G112" s="282"/>
      <c r="H112" s="282"/>
      <c r="I112" s="118">
        <f>SUM(I110:I111)</f>
        <v>0</v>
      </c>
    </row>
    <row r="113" spans="1:10" ht="18.75" customHeight="1" x14ac:dyDescent="0.35">
      <c r="A113" s="267"/>
      <c r="B113" s="267"/>
      <c r="C113" s="267"/>
      <c r="D113" s="267"/>
      <c r="E113" s="267"/>
      <c r="F113" s="267"/>
      <c r="G113" s="267"/>
      <c r="H113" s="267"/>
      <c r="I113" s="267"/>
    </row>
    <row r="114" spans="1:10" ht="19.5" customHeight="1" x14ac:dyDescent="0.35">
      <c r="A114" s="288" t="s">
        <v>218</v>
      </c>
      <c r="B114" s="288"/>
      <c r="C114" s="288"/>
      <c r="D114" s="288"/>
      <c r="E114" s="288"/>
      <c r="F114" s="288"/>
      <c r="G114" s="288"/>
      <c r="H114" s="288"/>
      <c r="I114" s="288"/>
      <c r="J114" s="102"/>
    </row>
    <row r="115" spans="1:10" ht="19.5" customHeight="1" x14ac:dyDescent="0.35">
      <c r="A115" s="106">
        <v>4</v>
      </c>
      <c r="B115" s="277" t="s">
        <v>124</v>
      </c>
      <c r="C115" s="277"/>
      <c r="D115" s="277"/>
      <c r="E115" s="277"/>
      <c r="F115" s="277"/>
      <c r="G115" s="277"/>
      <c r="H115" s="277"/>
      <c r="I115" s="106" t="s">
        <v>60</v>
      </c>
    </row>
    <row r="116" spans="1:10" ht="19.5" customHeight="1" x14ac:dyDescent="0.35">
      <c r="A116" s="103" t="s">
        <v>109</v>
      </c>
      <c r="B116" s="283" t="s">
        <v>206</v>
      </c>
      <c r="C116" s="283"/>
      <c r="D116" s="283"/>
      <c r="E116" s="283"/>
      <c r="F116" s="283"/>
      <c r="G116" s="283"/>
      <c r="H116" s="283"/>
      <c r="I116" s="117">
        <f>I105</f>
        <v>375.43</v>
      </c>
    </row>
    <row r="117" spans="1:10" ht="19.5" customHeight="1" x14ac:dyDescent="0.35">
      <c r="A117" s="103" t="s">
        <v>120</v>
      </c>
      <c r="B117" s="283" t="s">
        <v>215</v>
      </c>
      <c r="C117" s="283"/>
      <c r="D117" s="283"/>
      <c r="E117" s="283"/>
      <c r="F117" s="283"/>
      <c r="G117" s="283"/>
      <c r="H117" s="283"/>
      <c r="I117" s="117">
        <f>I112</f>
        <v>0</v>
      </c>
    </row>
    <row r="118" spans="1:10" ht="19.5" customHeight="1" x14ac:dyDescent="0.35">
      <c r="A118" s="278" t="s">
        <v>54</v>
      </c>
      <c r="B118" s="278"/>
      <c r="C118" s="278"/>
      <c r="D118" s="278"/>
      <c r="E118" s="278"/>
      <c r="F118" s="278"/>
      <c r="G118" s="278"/>
      <c r="H118" s="278"/>
      <c r="I118" s="118">
        <f>SUM(I116+I117)</f>
        <v>375.43</v>
      </c>
    </row>
    <row r="119" spans="1:10" ht="18.75" customHeight="1" x14ac:dyDescent="0.35">
      <c r="A119" s="312"/>
      <c r="B119" s="312"/>
      <c r="C119" s="312"/>
      <c r="D119" s="312"/>
      <c r="E119" s="312"/>
      <c r="F119" s="312"/>
      <c r="G119" s="312"/>
      <c r="H119" s="312"/>
      <c r="I119" s="312"/>
    </row>
    <row r="120" spans="1:10" ht="19.5" customHeight="1" x14ac:dyDescent="0.35">
      <c r="A120" s="276" t="s">
        <v>219</v>
      </c>
      <c r="B120" s="276"/>
      <c r="C120" s="276"/>
      <c r="D120" s="276"/>
      <c r="E120" s="276"/>
      <c r="F120" s="276"/>
      <c r="G120" s="276"/>
      <c r="H120" s="276"/>
      <c r="I120" s="276"/>
    </row>
    <row r="121" spans="1:10" ht="19.5" customHeight="1" x14ac:dyDescent="0.35">
      <c r="A121" s="104">
        <v>3</v>
      </c>
      <c r="B121" s="272" t="s">
        <v>302</v>
      </c>
      <c r="C121" s="272"/>
      <c r="D121" s="272"/>
      <c r="E121" s="272"/>
      <c r="F121" s="272"/>
      <c r="G121" s="272"/>
      <c r="H121" s="272"/>
      <c r="I121" s="172" t="s">
        <v>60</v>
      </c>
    </row>
    <row r="122" spans="1:10" ht="19.5" customHeight="1" x14ac:dyDescent="0.35">
      <c r="A122" s="112" t="s">
        <v>24</v>
      </c>
      <c r="B122" s="266" t="s">
        <v>303</v>
      </c>
      <c r="C122" s="266"/>
      <c r="D122" s="266"/>
      <c r="E122" s="266"/>
      <c r="F122" s="266"/>
      <c r="G122" s="266"/>
      <c r="H122" s="266"/>
      <c r="I122" s="117">
        <f>(I118+I90+I81+I39)*(0.0145)</f>
        <v>74.701148091529404</v>
      </c>
    </row>
    <row r="123" spans="1:10" ht="19.5" customHeight="1" x14ac:dyDescent="0.35">
      <c r="A123" s="112" t="s">
        <v>26</v>
      </c>
      <c r="B123" s="266" t="s">
        <v>130</v>
      </c>
      <c r="C123" s="266"/>
      <c r="D123" s="266"/>
      <c r="E123" s="266"/>
      <c r="F123" s="266"/>
      <c r="G123" s="266"/>
      <c r="H123" s="266"/>
      <c r="I123" s="128" t="s">
        <v>131</v>
      </c>
    </row>
    <row r="124" spans="1:10" ht="19.5" customHeight="1" x14ac:dyDescent="0.35">
      <c r="A124" s="282" t="s">
        <v>54</v>
      </c>
      <c r="B124" s="282"/>
      <c r="C124" s="282"/>
      <c r="D124" s="282"/>
      <c r="E124" s="282"/>
      <c r="F124" s="282"/>
      <c r="G124" s="282"/>
      <c r="H124" s="282"/>
      <c r="I124" s="134">
        <f>ROUND(SUM(I122:I123),2)</f>
        <v>74.7</v>
      </c>
    </row>
    <row r="125" spans="1:10" ht="18.75" customHeight="1" x14ac:dyDescent="0.35">
      <c r="A125" s="312"/>
      <c r="B125" s="312"/>
      <c r="C125" s="312"/>
      <c r="D125" s="312"/>
      <c r="E125" s="312"/>
      <c r="F125" s="312"/>
      <c r="G125" s="312"/>
      <c r="H125" s="312"/>
      <c r="I125" s="312"/>
    </row>
    <row r="126" spans="1:10" ht="19.5" customHeight="1" x14ac:dyDescent="0.35">
      <c r="A126" s="276" t="s">
        <v>304</v>
      </c>
      <c r="B126" s="276"/>
      <c r="C126" s="276"/>
      <c r="D126" s="276"/>
      <c r="E126" s="276"/>
      <c r="F126" s="276"/>
      <c r="G126" s="276"/>
      <c r="H126" s="276"/>
      <c r="I126" s="276"/>
    </row>
    <row r="127" spans="1:10" ht="19.5" customHeight="1" x14ac:dyDescent="0.35">
      <c r="A127" s="104">
        <v>6</v>
      </c>
      <c r="B127" s="272" t="s">
        <v>133</v>
      </c>
      <c r="C127" s="272"/>
      <c r="D127" s="272"/>
      <c r="E127" s="272"/>
      <c r="F127" s="272"/>
      <c r="G127" s="272"/>
      <c r="H127" s="272"/>
      <c r="I127" s="172" t="s">
        <v>60</v>
      </c>
    </row>
    <row r="128" spans="1:10" ht="54" customHeight="1" x14ac:dyDescent="0.35">
      <c r="A128" s="314" t="s">
        <v>305</v>
      </c>
      <c r="B128" s="314"/>
      <c r="C128" s="314"/>
      <c r="D128" s="314"/>
      <c r="E128" s="314"/>
      <c r="F128" s="314"/>
      <c r="G128" s="314"/>
      <c r="H128" s="141" t="s">
        <v>135</v>
      </c>
      <c r="I128" s="117">
        <f>SUM(I39+I81+I90+I118+I124)</f>
        <v>5226.5033166572002</v>
      </c>
    </row>
    <row r="129" spans="1:9" ht="18.75" customHeight="1" x14ac:dyDescent="0.35">
      <c r="A129" s="112" t="s">
        <v>24</v>
      </c>
      <c r="B129" s="283" t="s">
        <v>222</v>
      </c>
      <c r="C129" s="283"/>
      <c r="D129" s="283"/>
      <c r="E129" s="283"/>
      <c r="F129" s="283"/>
      <c r="G129" s="283"/>
      <c r="H129" s="119">
        <v>7.1000000000000004E-3</v>
      </c>
      <c r="I129" s="117">
        <f>ROUND(H129*I128,2)</f>
        <v>37.11</v>
      </c>
    </row>
    <row r="130" spans="1:9" ht="54" customHeight="1" x14ac:dyDescent="0.35">
      <c r="A130" s="314" t="s">
        <v>306</v>
      </c>
      <c r="B130" s="314"/>
      <c r="C130" s="314"/>
      <c r="D130" s="314"/>
      <c r="E130" s="314"/>
      <c r="F130" s="314"/>
      <c r="G130" s="314"/>
      <c r="H130" s="142" t="s">
        <v>135</v>
      </c>
      <c r="I130" s="117">
        <f>SUM(I39+I81+I90+I118+I124+I129)</f>
        <v>5263.6133166571999</v>
      </c>
    </row>
    <row r="131" spans="1:9" ht="18.75" customHeight="1" x14ac:dyDescent="0.35">
      <c r="A131" s="112" t="s">
        <v>26</v>
      </c>
      <c r="B131" s="283" t="s">
        <v>138</v>
      </c>
      <c r="C131" s="283"/>
      <c r="D131" s="283"/>
      <c r="E131" s="283"/>
      <c r="F131" s="283"/>
      <c r="G131" s="283"/>
      <c r="H131" s="119">
        <f>H129</f>
        <v>7.1000000000000004E-3</v>
      </c>
      <c r="I131" s="117">
        <f>ROUND(H131*I130,2)</f>
        <v>37.369999999999997</v>
      </c>
    </row>
    <row r="132" spans="1:9" ht="54" customHeight="1" x14ac:dyDescent="0.35">
      <c r="A132" s="314" t="s">
        <v>307</v>
      </c>
      <c r="B132" s="314"/>
      <c r="C132" s="314"/>
      <c r="D132" s="314"/>
      <c r="E132" s="314"/>
      <c r="F132" s="314"/>
      <c r="G132" s="314"/>
      <c r="H132" s="142" t="s">
        <v>135</v>
      </c>
      <c r="I132" s="117">
        <f>SUM(I34+I81+I90+I118+I124+I129+I131)</f>
        <v>5186.2333166571998</v>
      </c>
    </row>
    <row r="133" spans="1:9" ht="18.75" customHeight="1" x14ac:dyDescent="0.35">
      <c r="A133" s="285" t="s">
        <v>28</v>
      </c>
      <c r="B133" s="283" t="s">
        <v>140</v>
      </c>
      <c r="C133" s="283"/>
      <c r="D133" s="283"/>
      <c r="E133" s="283"/>
      <c r="F133" s="283"/>
      <c r="G133" s="283"/>
      <c r="H133" s="113" t="s">
        <v>135</v>
      </c>
      <c r="I133" s="125" t="s">
        <v>135</v>
      </c>
    </row>
    <row r="134" spans="1:9" ht="18.75" customHeight="1" x14ac:dyDescent="0.35">
      <c r="A134" s="285"/>
      <c r="B134" s="283" t="s">
        <v>308</v>
      </c>
      <c r="C134" s="283"/>
      <c r="D134" s="283"/>
      <c r="E134" s="283"/>
      <c r="F134" s="283"/>
      <c r="G134" s="283"/>
      <c r="H134" s="113" t="s">
        <v>135</v>
      </c>
      <c r="I134" s="125" t="s">
        <v>135</v>
      </c>
    </row>
    <row r="135" spans="1:9" ht="19.5" customHeight="1" x14ac:dyDescent="0.35">
      <c r="A135" s="285"/>
      <c r="B135" s="281" t="s">
        <v>309</v>
      </c>
      <c r="C135" s="281"/>
      <c r="D135" s="281"/>
      <c r="E135" s="281"/>
      <c r="F135" s="281"/>
      <c r="G135" s="281"/>
      <c r="H135" s="143">
        <v>0.03</v>
      </c>
      <c r="I135" s="170">
        <f>ROUND(($I$132/(1-$H$144))*H135,2)</f>
        <v>170.32</v>
      </c>
    </row>
    <row r="136" spans="1:9" ht="19.5" customHeight="1" x14ac:dyDescent="0.35">
      <c r="A136" s="285"/>
      <c r="B136" s="281" t="s">
        <v>310</v>
      </c>
      <c r="C136" s="281"/>
      <c r="D136" s="281"/>
      <c r="E136" s="281"/>
      <c r="F136" s="281"/>
      <c r="G136" s="281"/>
      <c r="H136" s="143">
        <v>6.4999999999999997E-3</v>
      </c>
      <c r="I136" s="170">
        <f>ROUND(($I$132/(1-$H$144))*H136,2)</f>
        <v>36.9</v>
      </c>
    </row>
    <row r="137" spans="1:9" ht="19.5" customHeight="1" x14ac:dyDescent="0.35">
      <c r="A137" s="285"/>
      <c r="B137" s="314" t="s">
        <v>227</v>
      </c>
      <c r="C137" s="314"/>
      <c r="D137" s="314"/>
      <c r="E137" s="314"/>
      <c r="F137" s="314"/>
      <c r="G137" s="314"/>
      <c r="H137" s="133" t="s">
        <v>135</v>
      </c>
      <c r="I137" s="125" t="s">
        <v>135</v>
      </c>
    </row>
    <row r="138" spans="1:9" ht="19.5" customHeight="1" x14ac:dyDescent="0.35">
      <c r="A138" s="285"/>
      <c r="B138" s="314" t="s">
        <v>228</v>
      </c>
      <c r="C138" s="314"/>
      <c r="D138" s="314"/>
      <c r="E138" s="314"/>
      <c r="F138" s="314"/>
      <c r="G138" s="314"/>
      <c r="H138" s="133" t="s">
        <v>135</v>
      </c>
      <c r="I138" s="125" t="s">
        <v>135</v>
      </c>
    </row>
    <row r="139" spans="1:9" ht="19.5" customHeight="1" x14ac:dyDescent="0.35">
      <c r="A139" s="285"/>
      <c r="B139" s="266" t="s">
        <v>311</v>
      </c>
      <c r="C139" s="266"/>
      <c r="D139" s="266"/>
      <c r="E139" s="266"/>
      <c r="F139" s="266"/>
      <c r="G139" s="266"/>
      <c r="H139" s="173" t="s">
        <v>135</v>
      </c>
      <c r="I139" s="174" t="s">
        <v>135</v>
      </c>
    </row>
    <row r="140" spans="1:9" ht="19.5" customHeight="1" x14ac:dyDescent="0.35">
      <c r="A140" s="285"/>
      <c r="B140" s="266" t="s">
        <v>312</v>
      </c>
      <c r="C140" s="266"/>
      <c r="D140" s="266"/>
      <c r="E140" s="266"/>
      <c r="F140" s="266"/>
      <c r="G140" s="266"/>
      <c r="H140" s="173" t="s">
        <v>135</v>
      </c>
      <c r="I140" s="174" t="s">
        <v>135</v>
      </c>
    </row>
    <row r="141" spans="1:9" ht="19.5" customHeight="1" x14ac:dyDescent="0.35">
      <c r="A141" s="285"/>
      <c r="B141" s="266" t="s">
        <v>313</v>
      </c>
      <c r="C141" s="266"/>
      <c r="D141" s="266"/>
      <c r="E141" s="266"/>
      <c r="F141" s="266"/>
      <c r="G141" s="266"/>
      <c r="H141" s="143">
        <v>0.05</v>
      </c>
      <c r="I141" s="170">
        <f>ROUND(($I$132/(1-$H$144))*H141,2)</f>
        <v>283.87</v>
      </c>
    </row>
    <row r="142" spans="1:9" ht="18.75" customHeight="1" x14ac:dyDescent="0.35">
      <c r="A142" s="282" t="s">
        <v>314</v>
      </c>
      <c r="B142" s="282"/>
      <c r="C142" s="282"/>
      <c r="D142" s="282"/>
      <c r="E142" s="282"/>
      <c r="F142" s="282"/>
      <c r="G142" s="282"/>
      <c r="H142" s="282"/>
      <c r="I142" s="118">
        <f>SUM(I129+I131+I135+I136+I141)</f>
        <v>565.56999999999994</v>
      </c>
    </row>
    <row r="143" spans="1:9" ht="18.75" customHeight="1" x14ac:dyDescent="0.35">
      <c r="A143" s="312"/>
      <c r="B143" s="312"/>
      <c r="C143" s="312"/>
      <c r="D143" s="312"/>
      <c r="E143" s="312"/>
      <c r="F143" s="312"/>
      <c r="G143" s="312"/>
      <c r="H143" s="312"/>
      <c r="I143" s="312"/>
    </row>
    <row r="144" spans="1:9" ht="19.5" customHeight="1" x14ac:dyDescent="0.35">
      <c r="A144" s="273" t="s">
        <v>146</v>
      </c>
      <c r="B144" s="273"/>
      <c r="C144" s="273"/>
      <c r="D144" s="273"/>
      <c r="E144" s="273"/>
      <c r="F144" s="273"/>
      <c r="G144" s="273"/>
      <c r="H144" s="119">
        <f>SUM(H135:H141)</f>
        <v>8.6499999999999994E-2</v>
      </c>
      <c r="I144" s="117">
        <f>SUM(I135:I141)</f>
        <v>491.09000000000003</v>
      </c>
    </row>
    <row r="145" spans="1:9" ht="18.75" customHeight="1" x14ac:dyDescent="0.35">
      <c r="A145" s="285" t="s">
        <v>147</v>
      </c>
      <c r="B145" s="285"/>
      <c r="C145" s="283" t="s">
        <v>315</v>
      </c>
      <c r="D145" s="283"/>
      <c r="E145" s="283"/>
      <c r="F145" s="283"/>
      <c r="G145" s="283"/>
      <c r="H145" s="283"/>
      <c r="I145" s="283"/>
    </row>
    <row r="146" spans="1:9" ht="18.75" customHeight="1" x14ac:dyDescent="0.35">
      <c r="A146" s="285"/>
      <c r="B146" s="285"/>
      <c r="C146" s="285" t="s">
        <v>316</v>
      </c>
      <c r="D146" s="285"/>
      <c r="E146" s="285"/>
      <c r="F146" s="285"/>
      <c r="G146" s="285"/>
      <c r="H146" s="285"/>
      <c r="I146" s="285"/>
    </row>
    <row r="147" spans="1:9" ht="18.75" customHeight="1" x14ac:dyDescent="0.35">
      <c r="A147" s="285"/>
      <c r="B147" s="285"/>
      <c r="C147" s="283" t="s">
        <v>317</v>
      </c>
      <c r="D147" s="283"/>
      <c r="E147" s="283"/>
      <c r="F147" s="283"/>
      <c r="G147" s="283"/>
      <c r="H147" s="283"/>
      <c r="I147" s="283"/>
    </row>
    <row r="148" spans="1:9" ht="18.75" customHeight="1" x14ac:dyDescent="0.35">
      <c r="A148" s="312"/>
      <c r="B148" s="312"/>
      <c r="C148" s="312"/>
      <c r="D148" s="312"/>
      <c r="E148" s="312"/>
      <c r="F148" s="312"/>
      <c r="G148" s="312"/>
      <c r="H148" s="312"/>
      <c r="I148" s="312"/>
    </row>
    <row r="149" spans="1:9" ht="19.5" customHeight="1" x14ac:dyDescent="0.35">
      <c r="A149" s="268" t="s">
        <v>265</v>
      </c>
      <c r="B149" s="268"/>
      <c r="C149" s="268"/>
      <c r="D149" s="268"/>
      <c r="E149" s="268"/>
      <c r="F149" s="268"/>
      <c r="G149" s="268"/>
      <c r="H149" s="268"/>
      <c r="I149" s="268"/>
    </row>
    <row r="150" spans="1:9" ht="19.5" customHeight="1" x14ac:dyDescent="0.35">
      <c r="A150" s="295" t="s">
        <v>232</v>
      </c>
      <c r="B150" s="295"/>
      <c r="C150" s="295"/>
      <c r="D150" s="295"/>
      <c r="E150" s="295"/>
      <c r="F150" s="295"/>
      <c r="G150" s="295"/>
      <c r="H150" s="295"/>
      <c r="I150" s="135" t="s">
        <v>60</v>
      </c>
    </row>
    <row r="151" spans="1:9" ht="19.5" customHeight="1" x14ac:dyDescent="0.35">
      <c r="A151" s="144" t="s">
        <v>24</v>
      </c>
      <c r="B151" s="266" t="s">
        <v>318</v>
      </c>
      <c r="C151" s="266"/>
      <c r="D151" s="266"/>
      <c r="E151" s="266"/>
      <c r="F151" s="266"/>
      <c r="G151" s="266"/>
      <c r="H151" s="266"/>
      <c r="I151" s="128">
        <f>I39</f>
        <v>2581.85</v>
      </c>
    </row>
    <row r="152" spans="1:9" ht="19.5" customHeight="1" x14ac:dyDescent="0.35">
      <c r="A152" s="144" t="s">
        <v>26</v>
      </c>
      <c r="B152" s="266" t="s">
        <v>55</v>
      </c>
      <c r="C152" s="266"/>
      <c r="D152" s="266"/>
      <c r="E152" s="266"/>
      <c r="F152" s="266"/>
      <c r="G152" s="266"/>
      <c r="H152" s="266"/>
      <c r="I152" s="128">
        <f>I81</f>
        <v>2088.0146496000002</v>
      </c>
    </row>
    <row r="153" spans="1:9" ht="19.5" customHeight="1" x14ac:dyDescent="0.35">
      <c r="A153" s="144" t="s">
        <v>28</v>
      </c>
      <c r="B153" s="266" t="s">
        <v>154</v>
      </c>
      <c r="C153" s="266"/>
      <c r="D153" s="266"/>
      <c r="E153" s="266"/>
      <c r="F153" s="266"/>
      <c r="G153" s="266"/>
      <c r="H153" s="266"/>
      <c r="I153" s="128">
        <f>I90</f>
        <v>106.5086670572</v>
      </c>
    </row>
    <row r="154" spans="1:9" ht="19.5" customHeight="1" x14ac:dyDescent="0.35">
      <c r="A154" s="144" t="s">
        <v>30</v>
      </c>
      <c r="B154" s="266" t="s">
        <v>155</v>
      </c>
      <c r="C154" s="266"/>
      <c r="D154" s="266"/>
      <c r="E154" s="266"/>
      <c r="F154" s="266"/>
      <c r="G154" s="266"/>
      <c r="H154" s="266"/>
      <c r="I154" s="128">
        <f>I118</f>
        <v>375.43</v>
      </c>
    </row>
    <row r="155" spans="1:9" ht="19.5" customHeight="1" x14ac:dyDescent="0.35">
      <c r="A155" s="144" t="s">
        <v>72</v>
      </c>
      <c r="B155" s="266" t="s">
        <v>156</v>
      </c>
      <c r="C155" s="266"/>
      <c r="D155" s="266"/>
      <c r="E155" s="266"/>
      <c r="F155" s="266"/>
      <c r="G155" s="266"/>
      <c r="H155" s="266"/>
      <c r="I155" s="128">
        <f>I124</f>
        <v>74.7</v>
      </c>
    </row>
    <row r="156" spans="1:9" ht="19.5" customHeight="1" x14ac:dyDescent="0.35">
      <c r="A156" s="324" t="s">
        <v>157</v>
      </c>
      <c r="B156" s="324"/>
      <c r="C156" s="324"/>
      <c r="D156" s="324"/>
      <c r="E156" s="324"/>
      <c r="F156" s="324"/>
      <c r="G156" s="324"/>
      <c r="H156" s="324"/>
      <c r="I156" s="163">
        <f>SUM(I151:I155)</f>
        <v>5226.5033166572002</v>
      </c>
    </row>
    <row r="157" spans="1:9" ht="19.5" customHeight="1" x14ac:dyDescent="0.35">
      <c r="A157" s="164" t="s">
        <v>52</v>
      </c>
      <c r="B157" s="325" t="s">
        <v>158</v>
      </c>
      <c r="C157" s="325"/>
      <c r="D157" s="325"/>
      <c r="E157" s="325"/>
      <c r="F157" s="325"/>
      <c r="G157" s="325"/>
      <c r="H157" s="325"/>
      <c r="I157" s="128">
        <f>I142</f>
        <v>565.56999999999994</v>
      </c>
    </row>
    <row r="158" spans="1:9" ht="19.5" customHeight="1" x14ac:dyDescent="0.35">
      <c r="A158" s="293" t="s">
        <v>319</v>
      </c>
      <c r="B158" s="293"/>
      <c r="C158" s="293"/>
      <c r="D158" s="293"/>
      <c r="E158" s="293"/>
      <c r="F158" s="293"/>
      <c r="G158" s="293"/>
      <c r="H158" s="293"/>
      <c r="I158" s="145">
        <f>I156+I157</f>
        <v>5792.0733166571999</v>
      </c>
    </row>
    <row r="159" spans="1:9" ht="19.5" customHeight="1" x14ac:dyDescent="0.35">
      <c r="A159" s="329" t="s">
        <v>320</v>
      </c>
      <c r="B159" s="329"/>
      <c r="C159" s="329"/>
      <c r="D159" s="329"/>
      <c r="E159" s="329"/>
      <c r="F159" s="329"/>
      <c r="G159" s="329"/>
      <c r="H159" s="329"/>
      <c r="I159" s="329"/>
    </row>
    <row r="160" spans="1:9" ht="18.75" customHeight="1" x14ac:dyDescent="0.35">
      <c r="A160" s="312"/>
      <c r="B160" s="312"/>
      <c r="C160" s="312"/>
      <c r="D160" s="312"/>
      <c r="E160" s="312"/>
      <c r="F160" s="312"/>
      <c r="G160" s="312"/>
      <c r="H160" s="312"/>
      <c r="I160" s="312"/>
    </row>
    <row r="161" spans="1:9" ht="18.75" customHeight="1" x14ac:dyDescent="0.35">
      <c r="A161" s="267"/>
      <c r="B161" s="267"/>
      <c r="C161" s="267"/>
      <c r="D161" s="267"/>
      <c r="E161" s="267"/>
      <c r="F161" s="267"/>
      <c r="G161" s="267"/>
      <c r="H161" s="267"/>
      <c r="I161" s="267"/>
    </row>
    <row r="162" spans="1:9" ht="19.5" customHeight="1" x14ac:dyDescent="0.35">
      <c r="A162" s="268" t="s">
        <v>321</v>
      </c>
      <c r="B162" s="268"/>
      <c r="C162" s="268"/>
      <c r="D162" s="268"/>
      <c r="E162" s="268"/>
      <c r="F162" s="268"/>
      <c r="G162" s="268"/>
      <c r="H162" s="268"/>
      <c r="I162" s="268"/>
    </row>
    <row r="163" spans="1:9" ht="34.5" customHeight="1" x14ac:dyDescent="0.35">
      <c r="A163" s="276" t="s">
        <v>322</v>
      </c>
      <c r="B163" s="276"/>
      <c r="C163" s="276"/>
      <c r="D163" s="276"/>
      <c r="E163" s="276" t="s">
        <v>323</v>
      </c>
      <c r="F163" s="276"/>
      <c r="G163" s="105" t="s">
        <v>3</v>
      </c>
      <c r="H163" s="276" t="s">
        <v>324</v>
      </c>
      <c r="I163" s="276"/>
    </row>
    <row r="164" spans="1:9" ht="48" customHeight="1" x14ac:dyDescent="0.35">
      <c r="A164" s="314" t="s">
        <v>332</v>
      </c>
      <c r="B164" s="314"/>
      <c r="C164" s="314"/>
      <c r="D164" s="314"/>
      <c r="E164" s="327">
        <f>I158</f>
        <v>5792.0733166571999</v>
      </c>
      <c r="F164" s="327"/>
      <c r="G164" s="165">
        <v>1</v>
      </c>
      <c r="H164" s="327">
        <f>E164</f>
        <v>5792.0733166571999</v>
      </c>
      <c r="I164" s="327"/>
    </row>
    <row r="165" spans="1:9" ht="19.5" customHeight="1" x14ac:dyDescent="0.35">
      <c r="A165" s="326" t="s">
        <v>333</v>
      </c>
      <c r="B165" s="326"/>
      <c r="C165" s="326"/>
      <c r="D165" s="326"/>
      <c r="E165" s="327">
        <v>0</v>
      </c>
      <c r="F165" s="327"/>
      <c r="G165" s="165">
        <f>D165*F165</f>
        <v>0</v>
      </c>
      <c r="H165" s="327">
        <f>E165*G165</f>
        <v>0</v>
      </c>
      <c r="I165" s="327"/>
    </row>
    <row r="166" spans="1:9" ht="19.5" customHeight="1" x14ac:dyDescent="0.35">
      <c r="A166" s="287" t="s">
        <v>314</v>
      </c>
      <c r="B166" s="287"/>
      <c r="C166" s="287"/>
      <c r="D166" s="287"/>
      <c r="E166" s="287"/>
      <c r="F166" s="287"/>
      <c r="G166" s="165">
        <v>1</v>
      </c>
      <c r="H166" s="327">
        <f>SUM(H164:I165)</f>
        <v>5792.0733166571999</v>
      </c>
      <c r="I166" s="327"/>
    </row>
    <row r="167" spans="1:9" ht="18.75" customHeight="1" x14ac:dyDescent="0.35">
      <c r="A167" s="312"/>
      <c r="B167" s="312"/>
      <c r="C167" s="312"/>
      <c r="D167" s="312"/>
      <c r="E167" s="312"/>
      <c r="F167" s="312"/>
      <c r="G167" s="312"/>
      <c r="H167" s="312"/>
      <c r="I167" s="312"/>
    </row>
    <row r="168" spans="1:9" ht="19.5" customHeight="1" x14ac:dyDescent="0.35">
      <c r="A168" s="314" t="s">
        <v>162</v>
      </c>
      <c r="B168" s="314"/>
      <c r="C168" s="314"/>
      <c r="D168" s="314"/>
      <c r="E168" s="314"/>
      <c r="F168" s="314"/>
      <c r="G168" s="328">
        <f>H166</f>
        <v>5792.0733166571999</v>
      </c>
      <c r="H168" s="328"/>
      <c r="I168" s="328"/>
    </row>
    <row r="170" spans="1:9" ht="19.5" customHeight="1" x14ac:dyDescent="0.35"/>
    <row r="172" spans="1:9" ht="19.5" customHeight="1" x14ac:dyDescent="0.35"/>
  </sheetData>
  <mergeCells count="224">
    <mergeCell ref="A165:D165"/>
    <mergeCell ref="E165:F165"/>
    <mergeCell ref="H165:I165"/>
    <mergeCell ref="A166:F166"/>
    <mergeCell ref="H166:I166"/>
    <mergeCell ref="A167:I167"/>
    <mergeCell ref="A168:F168"/>
    <mergeCell ref="G168:I168"/>
    <mergeCell ref="A159:I159"/>
    <mergeCell ref="A160:I160"/>
    <mergeCell ref="A161:I161"/>
    <mergeCell ref="A162:I162"/>
    <mergeCell ref="A163:D163"/>
    <mergeCell ref="E163:F163"/>
    <mergeCell ref="H163:I163"/>
    <mergeCell ref="A164:D164"/>
    <mergeCell ref="E164:F164"/>
    <mergeCell ref="H164:I164"/>
    <mergeCell ref="A150:H150"/>
    <mergeCell ref="B151:H151"/>
    <mergeCell ref="B152:H152"/>
    <mergeCell ref="B153:H153"/>
    <mergeCell ref="B154:H154"/>
    <mergeCell ref="B155:H155"/>
    <mergeCell ref="A156:H156"/>
    <mergeCell ref="B157:H157"/>
    <mergeCell ref="A158:H158"/>
    <mergeCell ref="A142:H142"/>
    <mergeCell ref="A143:I143"/>
    <mergeCell ref="A144:G144"/>
    <mergeCell ref="A145:B147"/>
    <mergeCell ref="C145:I145"/>
    <mergeCell ref="C146:I146"/>
    <mergeCell ref="C147:I147"/>
    <mergeCell ref="A148:I148"/>
    <mergeCell ref="A149:I149"/>
    <mergeCell ref="B129:G129"/>
    <mergeCell ref="A130:G130"/>
    <mergeCell ref="B131:G131"/>
    <mergeCell ref="A132:G132"/>
    <mergeCell ref="A133:A141"/>
    <mergeCell ref="B133:G133"/>
    <mergeCell ref="B134:G134"/>
    <mergeCell ref="B135:G135"/>
    <mergeCell ref="B136:G136"/>
    <mergeCell ref="B137:G137"/>
    <mergeCell ref="B138:G138"/>
    <mergeCell ref="B139:G139"/>
    <mergeCell ref="B140:G140"/>
    <mergeCell ref="B141:G141"/>
    <mergeCell ref="A120:I120"/>
    <mergeCell ref="B121:H121"/>
    <mergeCell ref="B122:H122"/>
    <mergeCell ref="B123:H123"/>
    <mergeCell ref="A124:H124"/>
    <mergeCell ref="A125:I125"/>
    <mergeCell ref="A126:I126"/>
    <mergeCell ref="B127:H127"/>
    <mergeCell ref="A128:G128"/>
    <mergeCell ref="B111:H111"/>
    <mergeCell ref="A112:H112"/>
    <mergeCell ref="A113:I113"/>
    <mergeCell ref="A114:I114"/>
    <mergeCell ref="B115:H115"/>
    <mergeCell ref="B116:H116"/>
    <mergeCell ref="B117:H117"/>
    <mergeCell ref="A118:H118"/>
    <mergeCell ref="A119:I119"/>
    <mergeCell ref="B102:H102"/>
    <mergeCell ref="A103:H103"/>
    <mergeCell ref="B104:H104"/>
    <mergeCell ref="A105:H105"/>
    <mergeCell ref="A106:I106"/>
    <mergeCell ref="A107:I107"/>
    <mergeCell ref="B108:H108"/>
    <mergeCell ref="B109:H109"/>
    <mergeCell ref="A110:H110"/>
    <mergeCell ref="A93:H93"/>
    <mergeCell ref="A94:I94"/>
    <mergeCell ref="A95:I95"/>
    <mergeCell ref="B96:H96"/>
    <mergeCell ref="B97:G97"/>
    <mergeCell ref="B98:H98"/>
    <mergeCell ref="B99:H99"/>
    <mergeCell ref="B100:H100"/>
    <mergeCell ref="B101:H101"/>
    <mergeCell ref="B84:H84"/>
    <mergeCell ref="B85:H85"/>
    <mergeCell ref="B86:H86"/>
    <mergeCell ref="B87:H87"/>
    <mergeCell ref="B88:H88"/>
    <mergeCell ref="B89:G89"/>
    <mergeCell ref="A90:H90"/>
    <mergeCell ref="A91:I91"/>
    <mergeCell ref="A92:I92"/>
    <mergeCell ref="A75:I75"/>
    <mergeCell ref="A76:I76"/>
    <mergeCell ref="B77:H77"/>
    <mergeCell ref="B78:H78"/>
    <mergeCell ref="B79:H79"/>
    <mergeCell ref="B80:H80"/>
    <mergeCell ref="A81:H81"/>
    <mergeCell ref="A82:I82"/>
    <mergeCell ref="A83:I83"/>
    <mergeCell ref="A67:A70"/>
    <mergeCell ref="B67:H67"/>
    <mergeCell ref="B68:G68"/>
    <mergeCell ref="B69:G69"/>
    <mergeCell ref="B70:G70"/>
    <mergeCell ref="B71:H71"/>
    <mergeCell ref="B72:H72"/>
    <mergeCell ref="B73:H73"/>
    <mergeCell ref="A74:H74"/>
    <mergeCell ref="B57:G57"/>
    <mergeCell ref="A58:G58"/>
    <mergeCell ref="A60:I60"/>
    <mergeCell ref="B61:H61"/>
    <mergeCell ref="A62:A66"/>
    <mergeCell ref="B62:H62"/>
    <mergeCell ref="B63:G63"/>
    <mergeCell ref="B64:G64"/>
    <mergeCell ref="B65:G65"/>
    <mergeCell ref="B66:G66"/>
    <mergeCell ref="A48:I48"/>
    <mergeCell ref="B49:G49"/>
    <mergeCell ref="B50:G50"/>
    <mergeCell ref="B51:G51"/>
    <mergeCell ref="B52:C52"/>
    <mergeCell ref="B53:G53"/>
    <mergeCell ref="B54:G54"/>
    <mergeCell ref="B55:G55"/>
    <mergeCell ref="B56:G56"/>
    <mergeCell ref="A39:H39"/>
    <mergeCell ref="A40:I40"/>
    <mergeCell ref="A41:I41"/>
    <mergeCell ref="A42:I42"/>
    <mergeCell ref="B43:H43"/>
    <mergeCell ref="B44:G44"/>
    <mergeCell ref="B45:G45"/>
    <mergeCell ref="A46:H46"/>
    <mergeCell ref="A47:I47"/>
    <mergeCell ref="A30:I30"/>
    <mergeCell ref="B31:G31"/>
    <mergeCell ref="B32:H32"/>
    <mergeCell ref="B33:H33"/>
    <mergeCell ref="A34:H34"/>
    <mergeCell ref="A35:I35"/>
    <mergeCell ref="B36:H36"/>
    <mergeCell ref="A37:H37"/>
    <mergeCell ref="A38:I38"/>
    <mergeCell ref="B25:G25"/>
    <mergeCell ref="H25:I25"/>
    <mergeCell ref="B26:G26"/>
    <mergeCell ref="H26:I26"/>
    <mergeCell ref="B27:G27"/>
    <mergeCell ref="H27:I27"/>
    <mergeCell ref="B28:G28"/>
    <mergeCell ref="H28:I28"/>
    <mergeCell ref="A29:I29"/>
    <mergeCell ref="IH19:IO19"/>
    <mergeCell ref="A20:I20"/>
    <mergeCell ref="A21:I21"/>
    <mergeCell ref="B22:G22"/>
    <mergeCell ref="H22:I22"/>
    <mergeCell ref="B23:G23"/>
    <mergeCell ref="H23:I23"/>
    <mergeCell ref="B24:G24"/>
    <mergeCell ref="H24:I24"/>
    <mergeCell ref="FN19:FU19"/>
    <mergeCell ref="FV19:GC19"/>
    <mergeCell ref="GD19:GK19"/>
    <mergeCell ref="GL19:GS19"/>
    <mergeCell ref="GT19:HA19"/>
    <mergeCell ref="HB19:HI19"/>
    <mergeCell ref="HJ19:HQ19"/>
    <mergeCell ref="HR19:HY19"/>
    <mergeCell ref="HZ19:IG19"/>
    <mergeCell ref="CT19:DA19"/>
    <mergeCell ref="DB19:DI19"/>
    <mergeCell ref="DJ19:DQ19"/>
    <mergeCell ref="DR19:DY19"/>
    <mergeCell ref="DZ19:EG19"/>
    <mergeCell ref="EH19:EO19"/>
    <mergeCell ref="EP19:EW19"/>
    <mergeCell ref="EX19:FE19"/>
    <mergeCell ref="FF19:FM19"/>
    <mergeCell ref="Z19:AG19"/>
    <mergeCell ref="AH19:AO19"/>
    <mergeCell ref="AP19:AW19"/>
    <mergeCell ref="AX19:BE19"/>
    <mergeCell ref="BF19:BM19"/>
    <mergeCell ref="BN19:BU19"/>
    <mergeCell ref="BV19:CC19"/>
    <mergeCell ref="CD19:CK19"/>
    <mergeCell ref="CL19:CS19"/>
    <mergeCell ref="B16:G16"/>
    <mergeCell ref="H16:I16"/>
    <mergeCell ref="B17:G17"/>
    <mergeCell ref="H17:I17"/>
    <mergeCell ref="B18:G18"/>
    <mergeCell ref="H18:I18"/>
    <mergeCell ref="B19:G19"/>
    <mergeCell ref="H19:I19"/>
    <mergeCell ref="R19:Y19"/>
    <mergeCell ref="B9:G9"/>
    <mergeCell ref="H9:I9"/>
    <mergeCell ref="B10:G10"/>
    <mergeCell ref="H10:I10"/>
    <mergeCell ref="A11:I11"/>
    <mergeCell ref="A12:I12"/>
    <mergeCell ref="A13:I13"/>
    <mergeCell ref="A14:I14"/>
    <mergeCell ref="B15:G15"/>
    <mergeCell ref="H15:I15"/>
    <mergeCell ref="A1:I1"/>
    <mergeCell ref="A2:I2"/>
    <mergeCell ref="A3:I3"/>
    <mergeCell ref="A4:I4"/>
    <mergeCell ref="A5:I5"/>
    <mergeCell ref="A6:I6"/>
    <mergeCell ref="B7:G7"/>
    <mergeCell ref="H7:I7"/>
    <mergeCell ref="B8:G8"/>
    <mergeCell ref="H8:I8"/>
  </mergeCells>
  <printOptions horizontalCentered="1" verticalCentered="1"/>
  <pageMargins left="0" right="0" top="0" bottom="0.13888888888888901" header="0.511811023622047" footer="0"/>
  <pageSetup paperSize="9" pageOrder="overThenDown" orientation="portrait" useFirstPageNumber="1" horizontalDpi="300" verticalDpi="300"/>
  <headerFooter>
    <oddFooter>&amp;C&amp;10Página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894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23</vt:i4>
      </vt:variant>
      <vt:variant>
        <vt:lpstr>Intervalos Nomeados</vt:lpstr>
      </vt:variant>
      <vt:variant>
        <vt:i4>14</vt:i4>
      </vt:variant>
    </vt:vector>
  </HeadingPairs>
  <TitlesOfParts>
    <vt:vector size="37" baseType="lpstr">
      <vt:lpstr>Resumo</vt:lpstr>
      <vt:lpstr> Uniformes Recepcionistas</vt:lpstr>
      <vt:lpstr>Recepcionista Fortaleza</vt:lpstr>
      <vt:lpstr>Recepcionista Pecém</vt:lpstr>
      <vt:lpstr>Recepcionista Caucaia</vt:lpstr>
      <vt:lpstr>Recepcionista Crateús</vt:lpstr>
      <vt:lpstr>Recepcionista</vt:lpstr>
      <vt:lpstr>Recepcionista_3030</vt:lpstr>
      <vt:lpstr>Motorista_B</vt:lpstr>
      <vt:lpstr>Motorista_C</vt:lpstr>
      <vt:lpstr>Recepcionista Itapipoca</vt:lpstr>
      <vt:lpstr>Recepcionista Maranguape</vt:lpstr>
      <vt:lpstr>Recepcionista Quixadá</vt:lpstr>
      <vt:lpstr>Recepcionista Camocim</vt:lpstr>
      <vt:lpstr>Recepcionista Ipu</vt:lpstr>
      <vt:lpstr>Recepcionista Russas</vt:lpstr>
      <vt:lpstr>Recepcionista Juazeiro</vt:lpstr>
      <vt:lpstr>Recepcionista Sobral</vt:lpstr>
      <vt:lpstr>Copeira</vt:lpstr>
      <vt:lpstr>Carregador_44h</vt:lpstr>
      <vt:lpstr>Carregafor_44_3030</vt:lpstr>
      <vt:lpstr>Carregador_12x36_diurno</vt:lpstr>
      <vt:lpstr>Carregador_12x36_noturno</vt:lpstr>
      <vt:lpstr>' Uniformes Recepcionistas'!Area_de_impressao</vt:lpstr>
      <vt:lpstr>'Recepcionista Camocim'!Area_de_impressao</vt:lpstr>
      <vt:lpstr>'Recepcionista Caucaia'!Area_de_impressao</vt:lpstr>
      <vt:lpstr>'Recepcionista Crateús'!Area_de_impressao</vt:lpstr>
      <vt:lpstr>'Recepcionista Fortaleza'!Area_de_impressao</vt:lpstr>
      <vt:lpstr>'Recepcionista Ipu'!Area_de_impressao</vt:lpstr>
      <vt:lpstr>'Recepcionista Itapipoca'!Area_de_impressao</vt:lpstr>
      <vt:lpstr>'Recepcionista Juazeiro'!Area_de_impressao</vt:lpstr>
      <vt:lpstr>'Recepcionista Maranguape'!Area_de_impressao</vt:lpstr>
      <vt:lpstr>'Recepcionista Pecém'!Area_de_impressao</vt:lpstr>
      <vt:lpstr>'Recepcionista Quixadá'!Area_de_impressao</vt:lpstr>
      <vt:lpstr>'Recepcionista Russas'!Area_de_impressao</vt:lpstr>
      <vt:lpstr>'Recepcionista Sobral'!Area_de_impressao</vt:lpstr>
      <vt:lpstr>Resumo!Area_de_impressao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Secretaria da Receita Federal</dc:creator>
  <dc:description/>
  <cp:lastModifiedBy>Carolina Teixeira de Aquino Nunes</cp:lastModifiedBy>
  <cp:revision>560</cp:revision>
  <cp:lastPrinted>2024-01-26T14:55:06Z</cp:lastPrinted>
  <dcterms:created xsi:type="dcterms:W3CDTF">2008-06-13T10:15:31Z</dcterms:created>
  <dcterms:modified xsi:type="dcterms:W3CDTF">2024-01-26T14:56:41Z</dcterms:modified>
  <dc:language>pt-BR</dc:language>
</cp:coreProperties>
</file>